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_отпр\"/>
    </mc:Choice>
  </mc:AlternateContent>
  <xr:revisionPtr revIDLastSave="0" documentId="13_ncr:1_{49C8022B-2C9F-4263-AE97-96E00E93E546}" xr6:coauthVersionLast="47" xr6:coauthVersionMax="47" xr10:uidLastSave="{00000000-0000-0000-0000-000000000000}"/>
  <bookViews>
    <workbookView xWindow="-120" yWindow="-120" windowWidth="29040" windowHeight="15720" tabRatio="603" xr2:uid="{00000000-000D-0000-FFFF-FFFF00000000}"/>
  </bookViews>
  <sheets>
    <sheet name="2" sheetId="12" r:id="rId1"/>
  </sheets>
  <definedNames>
    <definedName name="_xlnm._FilterDatabase" localSheetId="0" hidden="1">'2'!$A$13:$CG$78</definedName>
  </definedNames>
  <calcPr calcId="181029"/>
</workbook>
</file>

<file path=xl/calcChain.xml><?xml version="1.0" encoding="utf-8"?>
<calcChain xmlns="http://schemas.openxmlformats.org/spreadsheetml/2006/main">
  <c r="BL51" i="12" l="1"/>
  <c r="BN51" i="12"/>
  <c r="BO51" i="12"/>
  <c r="BQ51" i="12"/>
  <c r="BI51" i="12"/>
  <c r="BJ51" i="12"/>
  <c r="AY51" i="12"/>
  <c r="AZ51" i="12"/>
  <c r="BB51" i="12"/>
  <c r="AO51" i="12"/>
  <c r="AP51" i="12"/>
  <c r="AR16" i="12"/>
  <c r="AL14" i="12"/>
  <c r="AI15" i="12"/>
  <c r="AJ15" i="12"/>
  <c r="AK15" i="12"/>
  <c r="AL15" i="12"/>
  <c r="AM15" i="12"/>
  <c r="AI16" i="12"/>
  <c r="AJ16" i="12"/>
  <c r="AJ14" i="12" s="1"/>
  <c r="AK16" i="12"/>
  <c r="AL16" i="12"/>
  <c r="AM16" i="12"/>
  <c r="AE27" i="12"/>
  <c r="AF27" i="12"/>
  <c r="AG27" i="12"/>
  <c r="AD28" i="12"/>
  <c r="AD27" i="12" s="1"/>
  <c r="AD23" i="12" s="1"/>
  <c r="AE14" i="12"/>
  <c r="AE15" i="12"/>
  <c r="AF15" i="12"/>
  <c r="AG15" i="12"/>
  <c r="AE16" i="12"/>
  <c r="AF16" i="12"/>
  <c r="AH16" i="12"/>
  <c r="Y15" i="12"/>
  <c r="AA15" i="12"/>
  <c r="AA14" i="12" s="1"/>
  <c r="AB15" i="12"/>
  <c r="AB14" i="12" s="1"/>
  <c r="AC15" i="12"/>
  <c r="AC14" i="12" s="1"/>
  <c r="Y16" i="12"/>
  <c r="Z16" i="12"/>
  <c r="AA16" i="12"/>
  <c r="AB16" i="12"/>
  <c r="AC16" i="12"/>
  <c r="V15" i="12"/>
  <c r="V14" i="12" s="1"/>
  <c r="W15" i="12"/>
  <c r="V16" i="12"/>
  <c r="W16" i="12"/>
  <c r="P27" i="12"/>
  <c r="P23" i="12" s="1"/>
  <c r="P22" i="12" s="1"/>
  <c r="Q27" i="12"/>
  <c r="Q23" i="12" s="1"/>
  <c r="Q22" i="12" s="1"/>
  <c r="O27" i="12"/>
  <c r="T51" i="12"/>
  <c r="V51" i="12"/>
  <c r="W51" i="12"/>
  <c r="Q51" i="12"/>
  <c r="P51" i="12"/>
  <c r="CF59" i="12"/>
  <c r="CD59" i="12"/>
  <c r="CC59" i="12"/>
  <c r="CA59" i="12"/>
  <c r="BY59" i="12"/>
  <c r="BX59" i="12"/>
  <c r="CE26" i="12"/>
  <c r="CD26" i="12"/>
  <c r="CC26" i="12"/>
  <c r="CA26" i="12"/>
  <c r="BZ26" i="12"/>
  <c r="BY26" i="12"/>
  <c r="BX26" i="12"/>
  <c r="BW26" i="12"/>
  <c r="BM59" i="12"/>
  <c r="CB59" i="12" s="1"/>
  <c r="Y23" i="12"/>
  <c r="Y22" i="12" s="1"/>
  <c r="Y21" i="12" s="1"/>
  <c r="Z23" i="12"/>
  <c r="Z22" i="12" s="1"/>
  <c r="AA23" i="12"/>
  <c r="AA22" i="12" s="1"/>
  <c r="AA21" i="12" s="1"/>
  <c r="AB23" i="12"/>
  <c r="AB22" i="12" s="1"/>
  <c r="AB21" i="12" s="1"/>
  <c r="AC23" i="12"/>
  <c r="AC22" i="12" s="1"/>
  <c r="AC21" i="12" s="1"/>
  <c r="AI25" i="12"/>
  <c r="AJ25" i="12"/>
  <c r="AK25" i="12"/>
  <c r="AL25" i="12"/>
  <c r="AM25" i="12"/>
  <c r="AO25" i="12"/>
  <c r="AP25" i="12"/>
  <c r="AQ25" i="12"/>
  <c r="AR25" i="12"/>
  <c r="T25" i="12"/>
  <c r="V25" i="12"/>
  <c r="W25" i="12"/>
  <c r="X25" i="12"/>
  <c r="S25" i="12"/>
  <c r="R25" i="12"/>
  <c r="AO27" i="12"/>
  <c r="AP27" i="12"/>
  <c r="AQ27" i="12"/>
  <c r="AN30" i="12"/>
  <c r="CB30" i="12" s="1"/>
  <c r="BW30" i="12"/>
  <c r="BX30" i="12"/>
  <c r="BY30" i="12"/>
  <c r="BZ30" i="12"/>
  <c r="CA30" i="12"/>
  <c r="CC30" i="12"/>
  <c r="CD30" i="12"/>
  <c r="CE30" i="12"/>
  <c r="S27" i="12"/>
  <c r="T27" i="12"/>
  <c r="R27" i="12"/>
  <c r="AQ57" i="12"/>
  <c r="AN57" i="12" s="1"/>
  <c r="AX54" i="12"/>
  <c r="AX53" i="12"/>
  <c r="AX56" i="12"/>
  <c r="P15" i="12" l="1"/>
  <c r="Z21" i="12"/>
  <c r="Z15" i="12"/>
  <c r="Z14" i="12" s="1"/>
  <c r="Q15" i="12"/>
  <c r="Y14" i="12"/>
  <c r="W14" i="12"/>
  <c r="AM14" i="12"/>
  <c r="AK14" i="12"/>
  <c r="AF14" i="12"/>
  <c r="AI14" i="12"/>
  <c r="BP51" i="12"/>
  <c r="BZ59" i="12"/>
  <c r="CE59" i="12"/>
  <c r="AR27" i="12"/>
  <c r="CF26" i="12"/>
  <c r="CF30" i="12"/>
  <c r="BW59" i="12"/>
  <c r="AN26" i="12"/>
  <c r="AN25" i="12" l="1"/>
  <c r="CB26" i="12"/>
  <c r="AN55" i="12" l="1"/>
  <c r="AN51" i="12" s="1"/>
  <c r="AQ51" i="12"/>
  <c r="U25" i="12"/>
  <c r="X59" i="12" l="1"/>
  <c r="X30" i="12" l="1"/>
  <c r="X57" i="12" l="1"/>
  <c r="X54" i="12" l="1"/>
  <c r="X53" i="12" l="1"/>
  <c r="AS52" i="12" l="1"/>
  <c r="X52" i="12"/>
  <c r="BA52" i="12" l="1"/>
  <c r="AX52" i="12" l="1"/>
  <c r="BA51" i="12"/>
  <c r="R51" i="12"/>
  <c r="S51" i="12" l="1"/>
  <c r="BH58" i="12" l="1"/>
  <c r="BK51" i="12"/>
  <c r="X58" i="12" l="1"/>
  <c r="U51" i="12"/>
  <c r="AD51" i="12" l="1"/>
  <c r="AD50" i="12" s="1"/>
  <c r="AD46" i="12" s="1"/>
  <c r="AD16" i="12" s="1"/>
  <c r="AG56" i="12"/>
  <c r="AG51" i="12" s="1"/>
  <c r="AG50" i="12" s="1"/>
  <c r="AG46" i="12" s="1"/>
  <c r="AG16" i="12" s="1"/>
  <c r="AG14" i="12" s="1"/>
  <c r="AH25" i="12"/>
  <c r="T50" i="12" l="1"/>
  <c r="T46" i="12" s="1"/>
  <c r="T16" i="12" s="1"/>
  <c r="R50" i="12"/>
  <c r="R46" i="12" s="1"/>
  <c r="R16" i="12" s="1"/>
  <c r="R23" i="12" l="1"/>
  <c r="R22" i="12" s="1"/>
  <c r="R15" i="12" s="1"/>
  <c r="R14" i="12" s="1"/>
  <c r="T23" i="12"/>
  <c r="T22" i="12" s="1"/>
  <c r="T15" i="12" s="1"/>
  <c r="T14" i="12" s="1"/>
  <c r="R21" i="12" l="1"/>
  <c r="T21" i="12"/>
  <c r="AE21" i="12"/>
  <c r="AF21" i="12"/>
  <c r="AG21" i="12"/>
  <c r="BQ16" i="12" l="1"/>
  <c r="BQ14" i="12" s="1"/>
  <c r="BN50" i="12"/>
  <c r="BN46" i="12" s="1"/>
  <c r="BN21" i="12" s="1"/>
  <c r="BN16" i="12" s="1"/>
  <c r="BN14" i="12" s="1"/>
  <c r="BO50" i="12"/>
  <c r="BO46" i="12" s="1"/>
  <c r="BO21" i="12" s="1"/>
  <c r="BO16" i="12" s="1"/>
  <c r="BO14" i="12" s="1"/>
  <c r="BI50" i="12"/>
  <c r="BI46" i="12" s="1"/>
  <c r="BI21" i="12" s="1"/>
  <c r="BI16" i="12" s="1"/>
  <c r="BI14" i="12" s="1"/>
  <c r="BJ50" i="12"/>
  <c r="BJ46" i="12" s="1"/>
  <c r="BJ21" i="12" s="1"/>
  <c r="BJ16" i="12" s="1"/>
  <c r="BJ14" i="12" s="1"/>
  <c r="AO50" i="12"/>
  <c r="AO46" i="12" s="1"/>
  <c r="AO16" i="12" s="1"/>
  <c r="AP50" i="12"/>
  <c r="AP46" i="12" s="1"/>
  <c r="AP16" i="12" s="1"/>
  <c r="O23" i="12"/>
  <c r="O22" i="12" s="1"/>
  <c r="S23" i="12" l="1"/>
  <c r="S22" i="12" s="1"/>
  <c r="S15" i="12" s="1"/>
  <c r="O15" i="12"/>
  <c r="BH53" i="12"/>
  <c r="AX57" i="12"/>
  <c r="AX51" i="12" s="1"/>
  <c r="AE23" i="12"/>
  <c r="AF23" i="12"/>
  <c r="AG23" i="12"/>
  <c r="AD22" i="12"/>
  <c r="AD15" i="12" s="1"/>
  <c r="AD14" i="12" s="1"/>
  <c r="BH52" i="12" l="1"/>
  <c r="AH27" i="12"/>
  <c r="AD21" i="12"/>
  <c r="AH23" i="12" l="1"/>
  <c r="AH22" i="12" s="1"/>
  <c r="AH15" i="12" s="1"/>
  <c r="AH14" i="12" s="1"/>
  <c r="AH21" i="12" l="1"/>
  <c r="BW25" i="12"/>
  <c r="BX25" i="12"/>
  <c r="BY25" i="12"/>
  <c r="BZ25" i="12"/>
  <c r="CA25" i="12"/>
  <c r="BW27" i="12"/>
  <c r="BX27" i="12"/>
  <c r="BY27" i="12"/>
  <c r="BZ27" i="12"/>
  <c r="CA27" i="12"/>
  <c r="BW28" i="12"/>
  <c r="BX28" i="12"/>
  <c r="BY28" i="12"/>
  <c r="BZ28" i="12"/>
  <c r="CA28" i="12"/>
  <c r="CC28" i="12"/>
  <c r="CD28" i="12"/>
  <c r="CE28" i="12"/>
  <c r="CF28" i="12"/>
  <c r="BW29" i="12"/>
  <c r="BX29" i="12"/>
  <c r="BY29" i="12"/>
  <c r="BZ29" i="12"/>
  <c r="CA29" i="12"/>
  <c r="CC29" i="12"/>
  <c r="CD29" i="12"/>
  <c r="CE29" i="12"/>
  <c r="CF29" i="12"/>
  <c r="BW24" i="12"/>
  <c r="CC27" i="12"/>
  <c r="CD27" i="12"/>
  <c r="CE27" i="12"/>
  <c r="CF27" i="12"/>
  <c r="CC25" i="12"/>
  <c r="CD25" i="12"/>
  <c r="CE25" i="12"/>
  <c r="CF25" i="12"/>
  <c r="AN29" i="12"/>
  <c r="CB28" i="12"/>
  <c r="CB29" i="12" l="1"/>
  <c r="AN27" i="12"/>
  <c r="AQ23" i="12"/>
  <c r="AQ22" i="12" s="1"/>
  <c r="AP23" i="12"/>
  <c r="AP22" i="12" s="1"/>
  <c r="AO23" i="12"/>
  <c r="AO22" i="12" s="1"/>
  <c r="CB27" i="12"/>
  <c r="AR23" i="12"/>
  <c r="AR22" i="12" s="1"/>
  <c r="CB25" i="12"/>
  <c r="CB24" i="12"/>
  <c r="CF78" i="12"/>
  <c r="CE78" i="12"/>
  <c r="CD78" i="12"/>
  <c r="CC78" i="12"/>
  <c r="CB78" i="12"/>
  <c r="CF77" i="12"/>
  <c r="CE77" i="12"/>
  <c r="CD77" i="12"/>
  <c r="CC77" i="12"/>
  <c r="CB77" i="12"/>
  <c r="CF76" i="12"/>
  <c r="CE76" i="12"/>
  <c r="CD76" i="12"/>
  <c r="CC76" i="12"/>
  <c r="CB76" i="12"/>
  <c r="CF75" i="12"/>
  <c r="CE75" i="12"/>
  <c r="CD75" i="12"/>
  <c r="CC75" i="12"/>
  <c r="CB75" i="12"/>
  <c r="CF74" i="12"/>
  <c r="CE74" i="12"/>
  <c r="CD74" i="12"/>
  <c r="CC74" i="12"/>
  <c r="CB74" i="12"/>
  <c r="CF73" i="12"/>
  <c r="CE73" i="12"/>
  <c r="CD73" i="12"/>
  <c r="CC73" i="12"/>
  <c r="CB73" i="12"/>
  <c r="CF72" i="12"/>
  <c r="CE72" i="12"/>
  <c r="CD72" i="12"/>
  <c r="CC72" i="12"/>
  <c r="CB72" i="12"/>
  <c r="CF71" i="12"/>
  <c r="CE71" i="12"/>
  <c r="CD71" i="12"/>
  <c r="CC71" i="12"/>
  <c r="CB71" i="12"/>
  <c r="CF70" i="12"/>
  <c r="CE70" i="12"/>
  <c r="CD70" i="12"/>
  <c r="CC70" i="12"/>
  <c r="CB70" i="12"/>
  <c r="CF69" i="12"/>
  <c r="CE69" i="12"/>
  <c r="CD69" i="12"/>
  <c r="CC69" i="12"/>
  <c r="CB69" i="12"/>
  <c r="CF68" i="12"/>
  <c r="CE68" i="12"/>
  <c r="CD68" i="12"/>
  <c r="CC68" i="12"/>
  <c r="CB68" i="12"/>
  <c r="CF67" i="12"/>
  <c r="CE67" i="12"/>
  <c r="CD67" i="12"/>
  <c r="CC67" i="12"/>
  <c r="CB67" i="12"/>
  <c r="CF66" i="12"/>
  <c r="CE66" i="12"/>
  <c r="CD66" i="12"/>
  <c r="CC66" i="12"/>
  <c r="CB66" i="12"/>
  <c r="CF65" i="12"/>
  <c r="CE65" i="12"/>
  <c r="CD65" i="12"/>
  <c r="CC65" i="12"/>
  <c r="CB65" i="12"/>
  <c r="CF64" i="12"/>
  <c r="CE64" i="12"/>
  <c r="CD64" i="12"/>
  <c r="CC64" i="12"/>
  <c r="CB64" i="12"/>
  <c r="CF63" i="12"/>
  <c r="CE63" i="12"/>
  <c r="CD63" i="12"/>
  <c r="CC63" i="12"/>
  <c r="CB63" i="12"/>
  <c r="CF62" i="12"/>
  <c r="CE62" i="12"/>
  <c r="CD62" i="12"/>
  <c r="CC62" i="12"/>
  <c r="CB62" i="12"/>
  <c r="CF61" i="12"/>
  <c r="CE61" i="12"/>
  <c r="CD61" i="12"/>
  <c r="CC61" i="12"/>
  <c r="CB61" i="12"/>
  <c r="CF60" i="12"/>
  <c r="CE60" i="12"/>
  <c r="CD60" i="12"/>
  <c r="CC60" i="12"/>
  <c r="CB60" i="12"/>
  <c r="CF58" i="12"/>
  <c r="CD58" i="12"/>
  <c r="CC58" i="12"/>
  <c r="CF57" i="12"/>
  <c r="CE57" i="12"/>
  <c r="CD57" i="12"/>
  <c r="CC57" i="12"/>
  <c r="CB57" i="12"/>
  <c r="CF56" i="12"/>
  <c r="CD56" i="12"/>
  <c r="CC56" i="12"/>
  <c r="CF55" i="12"/>
  <c r="CE55" i="12"/>
  <c r="CD55" i="12"/>
  <c r="CC55" i="12"/>
  <c r="CB55" i="12"/>
  <c r="CF54" i="12"/>
  <c r="CD54" i="12"/>
  <c r="CC54" i="12"/>
  <c r="CF53" i="12"/>
  <c r="CE53" i="12"/>
  <c r="CD53" i="12"/>
  <c r="CC53" i="12"/>
  <c r="CB53" i="12"/>
  <c r="CF52" i="12"/>
  <c r="CE52" i="12"/>
  <c r="CD52" i="12"/>
  <c r="CC52" i="12"/>
  <c r="CB52" i="12"/>
  <c r="CF49" i="12"/>
  <c r="CE49" i="12"/>
  <c r="CD49" i="12"/>
  <c r="CC49" i="12"/>
  <c r="CB49" i="12"/>
  <c r="CF48" i="12"/>
  <c r="CE48" i="12"/>
  <c r="CD48" i="12"/>
  <c r="CC48" i="12"/>
  <c r="CB48" i="12"/>
  <c r="CF47" i="12"/>
  <c r="CE47" i="12"/>
  <c r="CD47" i="12"/>
  <c r="CC47" i="12"/>
  <c r="CB47" i="12"/>
  <c r="CF45" i="12"/>
  <c r="CE45" i="12"/>
  <c r="CD45" i="12"/>
  <c r="CC45" i="12"/>
  <c r="CB45" i="12"/>
  <c r="CF44" i="12"/>
  <c r="CE44" i="12"/>
  <c r="CD44" i="12"/>
  <c r="CC44" i="12"/>
  <c r="CB44" i="12"/>
  <c r="CF43" i="12"/>
  <c r="CE43" i="12"/>
  <c r="CD43" i="12"/>
  <c r="CC43" i="12"/>
  <c r="CB43" i="12"/>
  <c r="CF42" i="12"/>
  <c r="CE42" i="12"/>
  <c r="CD42" i="12"/>
  <c r="CC42" i="12"/>
  <c r="CB42" i="12"/>
  <c r="CF41" i="12"/>
  <c r="CE41" i="12"/>
  <c r="CD41" i="12"/>
  <c r="CC41" i="12"/>
  <c r="CB41" i="12"/>
  <c r="CF40" i="12"/>
  <c r="CE40" i="12"/>
  <c r="CD40" i="12"/>
  <c r="CC40" i="12"/>
  <c r="CB40" i="12"/>
  <c r="CF39" i="12"/>
  <c r="CE39" i="12"/>
  <c r="CD39" i="12"/>
  <c r="CC39" i="12"/>
  <c r="CB39" i="12"/>
  <c r="CF38" i="12"/>
  <c r="CE38" i="12"/>
  <c r="CD38" i="12"/>
  <c r="CC38" i="12"/>
  <c r="CB38" i="12"/>
  <c r="CF37" i="12"/>
  <c r="CE37" i="12"/>
  <c r="CD37" i="12"/>
  <c r="CC37" i="12"/>
  <c r="CB37" i="12"/>
  <c r="CF36" i="12"/>
  <c r="CE36" i="12"/>
  <c r="CD36" i="12"/>
  <c r="CC36" i="12"/>
  <c r="CB36" i="12"/>
  <c r="CF35" i="12"/>
  <c r="CE35" i="12"/>
  <c r="CD35" i="12"/>
  <c r="CC35" i="12"/>
  <c r="CB35" i="12"/>
  <c r="CF34" i="12"/>
  <c r="CE34" i="12"/>
  <c r="CD34" i="12"/>
  <c r="CC34" i="12"/>
  <c r="CB34" i="12"/>
  <c r="CF33" i="12"/>
  <c r="CE33" i="12"/>
  <c r="CD33" i="12"/>
  <c r="CC33" i="12"/>
  <c r="CB33" i="12"/>
  <c r="CF32" i="12"/>
  <c r="CE32" i="12"/>
  <c r="CD32" i="12"/>
  <c r="CC32" i="12"/>
  <c r="CB32" i="12"/>
  <c r="CF31" i="12"/>
  <c r="CE31" i="12"/>
  <c r="CD31" i="12"/>
  <c r="CC31" i="12"/>
  <c r="CB31" i="12"/>
  <c r="CF24" i="12"/>
  <c r="CE24" i="12"/>
  <c r="CD24" i="12"/>
  <c r="CC24" i="12"/>
  <c r="CD23" i="12"/>
  <c r="CC23" i="12"/>
  <c r="CF20" i="12"/>
  <c r="CE20" i="12"/>
  <c r="CD20" i="12"/>
  <c r="CC20" i="12"/>
  <c r="CB20" i="12"/>
  <c r="CF19" i="12"/>
  <c r="CE19" i="12"/>
  <c r="CD19" i="12"/>
  <c r="CC19" i="12"/>
  <c r="CB19" i="12"/>
  <c r="CF18" i="12"/>
  <c r="CE18" i="12"/>
  <c r="CD18" i="12"/>
  <c r="CC18" i="12"/>
  <c r="CB18" i="12"/>
  <c r="CF17" i="12"/>
  <c r="CE17" i="12"/>
  <c r="CD17" i="12"/>
  <c r="CC17" i="12"/>
  <c r="CB17" i="12"/>
  <c r="BX58" i="12"/>
  <c r="BY58" i="12"/>
  <c r="CA58" i="12"/>
  <c r="AP21" i="12" l="1"/>
  <c r="AP15" i="12"/>
  <c r="AP14" i="12" s="1"/>
  <c r="CC22" i="12"/>
  <c r="AO15" i="12"/>
  <c r="AO14" i="12" s="1"/>
  <c r="AQ15" i="12"/>
  <c r="CE15" i="12" s="1"/>
  <c r="AR15" i="12"/>
  <c r="AR14" i="12" s="1"/>
  <c r="CD22" i="12"/>
  <c r="CD15" i="12"/>
  <c r="AR21" i="12"/>
  <c r="AN23" i="12"/>
  <c r="AN22" i="12" s="1"/>
  <c r="CC15" i="12"/>
  <c r="AO21" i="12"/>
  <c r="CE22" i="12"/>
  <c r="CE23" i="12"/>
  <c r="CF22" i="12"/>
  <c r="CF23" i="12"/>
  <c r="CC51" i="12"/>
  <c r="P50" i="12"/>
  <c r="Q50" i="12"/>
  <c r="CB22" i="12" l="1"/>
  <c r="AN15" i="12"/>
  <c r="CF15" i="12"/>
  <c r="CB15" i="12"/>
  <c r="CB23" i="12"/>
  <c r="BB50" i="12"/>
  <c r="CF51" i="12"/>
  <c r="BA50" i="12"/>
  <c r="AZ50" i="12"/>
  <c r="CD50" i="12" s="1"/>
  <c r="CD51" i="12"/>
  <c r="AX50" i="12"/>
  <c r="AY50" i="12"/>
  <c r="CC50" i="12" s="1"/>
  <c r="AZ46" i="12" l="1"/>
  <c r="CD46" i="12" s="1"/>
  <c r="BA46" i="12"/>
  <c r="BB46" i="12"/>
  <c r="CF50" i="12"/>
  <c r="AY46" i="12"/>
  <c r="CC46" i="12" s="1"/>
  <c r="AX46" i="12"/>
  <c r="AZ21" i="12" l="1"/>
  <c r="CD21" i="12" s="1"/>
  <c r="BA21" i="12"/>
  <c r="BB21" i="12"/>
  <c r="CF46" i="12"/>
  <c r="AZ16" i="12"/>
  <c r="CD16" i="12" s="1"/>
  <c r="AX21" i="12"/>
  <c r="AY21" i="12"/>
  <c r="CC21" i="12" s="1"/>
  <c r="Q46" i="12"/>
  <c r="P46" i="12"/>
  <c r="O50" i="12"/>
  <c r="O46" i="12" s="1"/>
  <c r="O16" i="12" l="1"/>
  <c r="O14" i="12" s="1"/>
  <c r="O21" i="12"/>
  <c r="P16" i="12"/>
  <c r="P14" i="12" s="1"/>
  <c r="P21" i="12"/>
  <c r="Q16" i="12"/>
  <c r="Q14" i="12" s="1"/>
  <c r="Q21" i="12"/>
  <c r="BA16" i="12"/>
  <c r="BB16" i="12"/>
  <c r="CF21" i="12"/>
  <c r="AY16" i="12"/>
  <c r="CC16" i="12" s="1"/>
  <c r="AX16" i="12"/>
  <c r="AZ14" i="12"/>
  <c r="CD14" i="12" s="1"/>
  <c r="BX52" i="12"/>
  <c r="BY52" i="12"/>
  <c r="BZ52" i="12"/>
  <c r="CA52" i="12"/>
  <c r="BX53" i="12"/>
  <c r="BY53" i="12"/>
  <c r="BZ53" i="12"/>
  <c r="CA53" i="12"/>
  <c r="BX54" i="12"/>
  <c r="BY54" i="12"/>
  <c r="BZ54" i="12"/>
  <c r="CA54" i="12"/>
  <c r="BX55" i="12"/>
  <c r="BY55" i="12"/>
  <c r="BZ55" i="12"/>
  <c r="CA55" i="12"/>
  <c r="BX56" i="12"/>
  <c r="BY56" i="12"/>
  <c r="BZ56" i="12"/>
  <c r="CA56" i="12"/>
  <c r="BX57" i="12"/>
  <c r="BY57" i="12"/>
  <c r="BZ57" i="12"/>
  <c r="CA57" i="12"/>
  <c r="BW52" i="12"/>
  <c r="BW53" i="12"/>
  <c r="BW54" i="12"/>
  <c r="BW55" i="12"/>
  <c r="BW56" i="12"/>
  <c r="BW57" i="12"/>
  <c r="BW15" i="12"/>
  <c r="BX15" i="12"/>
  <c r="BY15" i="12"/>
  <c r="BZ15" i="12"/>
  <c r="CA15" i="12"/>
  <c r="BX16" i="12"/>
  <c r="BY16" i="12"/>
  <c r="CA16" i="12"/>
  <c r="BW17" i="12"/>
  <c r="BX17" i="12"/>
  <c r="BY17" i="12"/>
  <c r="BZ17" i="12"/>
  <c r="CA17" i="12"/>
  <c r="BW18" i="12"/>
  <c r="BX18" i="12"/>
  <c r="BY18" i="12"/>
  <c r="BZ18" i="12"/>
  <c r="CA18" i="12"/>
  <c r="BW19" i="12"/>
  <c r="BX19" i="12"/>
  <c r="BY19" i="12"/>
  <c r="BZ19" i="12"/>
  <c r="CA19" i="12"/>
  <c r="BW20" i="12"/>
  <c r="BX20" i="12"/>
  <c r="BY20" i="12"/>
  <c r="BZ20" i="12"/>
  <c r="CA20" i="12"/>
  <c r="BX21" i="12"/>
  <c r="BY21" i="12"/>
  <c r="CA21" i="12"/>
  <c r="BW22" i="12"/>
  <c r="BX22" i="12"/>
  <c r="BY22" i="12"/>
  <c r="BZ22" i="12"/>
  <c r="CA22" i="12"/>
  <c r="BW23" i="12"/>
  <c r="BX23" i="12"/>
  <c r="BY23" i="12"/>
  <c r="BZ23" i="12"/>
  <c r="CA23" i="12"/>
  <c r="BX24" i="12"/>
  <c r="BY24" i="12"/>
  <c r="BZ24" i="12"/>
  <c r="CA24" i="12"/>
  <c r="BW31" i="12"/>
  <c r="BX31" i="12"/>
  <c r="BY31" i="12"/>
  <c r="BZ31" i="12"/>
  <c r="CA31" i="12"/>
  <c r="BW32" i="12"/>
  <c r="BX32" i="12"/>
  <c r="BY32" i="12"/>
  <c r="BZ32" i="12"/>
  <c r="CA32" i="12"/>
  <c r="BW33" i="12"/>
  <c r="BX33" i="12"/>
  <c r="BY33" i="12"/>
  <c r="BZ33" i="12"/>
  <c r="CA33" i="12"/>
  <c r="BW34" i="12"/>
  <c r="BX34" i="12"/>
  <c r="BY34" i="12"/>
  <c r="BZ34" i="12"/>
  <c r="CA34" i="12"/>
  <c r="BW35" i="12"/>
  <c r="BX35" i="12"/>
  <c r="BY35" i="12"/>
  <c r="BZ35" i="12"/>
  <c r="CA35" i="12"/>
  <c r="BW36" i="12"/>
  <c r="BX36" i="12"/>
  <c r="BY36" i="12"/>
  <c r="BZ36" i="12"/>
  <c r="CA36" i="12"/>
  <c r="BW37" i="12"/>
  <c r="BX37" i="12"/>
  <c r="BY37" i="12"/>
  <c r="BZ37" i="12"/>
  <c r="CA37" i="12"/>
  <c r="BW38" i="12"/>
  <c r="BX38" i="12"/>
  <c r="BY38" i="12"/>
  <c r="BZ38" i="12"/>
  <c r="CA38" i="12"/>
  <c r="BW39" i="12"/>
  <c r="BX39" i="12"/>
  <c r="BY39" i="12"/>
  <c r="BZ39" i="12"/>
  <c r="CA39" i="12"/>
  <c r="BW40" i="12"/>
  <c r="BX40" i="12"/>
  <c r="BY40" i="12"/>
  <c r="BZ40" i="12"/>
  <c r="CA40" i="12"/>
  <c r="BW41" i="12"/>
  <c r="BX41" i="12"/>
  <c r="BY41" i="12"/>
  <c r="BZ41" i="12"/>
  <c r="CA41" i="12"/>
  <c r="BW42" i="12"/>
  <c r="BX42" i="12"/>
  <c r="BY42" i="12"/>
  <c r="BZ42" i="12"/>
  <c r="CA42" i="12"/>
  <c r="BW43" i="12"/>
  <c r="BX43" i="12"/>
  <c r="BY43" i="12"/>
  <c r="BZ43" i="12"/>
  <c r="CA43" i="12"/>
  <c r="BW44" i="12"/>
  <c r="BX44" i="12"/>
  <c r="BY44" i="12"/>
  <c r="BZ44" i="12"/>
  <c r="CA44" i="12"/>
  <c r="BW45" i="12"/>
  <c r="BX45" i="12"/>
  <c r="BY45" i="12"/>
  <c r="BZ45" i="12"/>
  <c r="CA45" i="12"/>
  <c r="BX46" i="12"/>
  <c r="BY46" i="12"/>
  <c r="CA46" i="12"/>
  <c r="BW47" i="12"/>
  <c r="BX47" i="12"/>
  <c r="BY47" i="12"/>
  <c r="BZ47" i="12"/>
  <c r="CA47" i="12"/>
  <c r="BW48" i="12"/>
  <c r="BX48" i="12"/>
  <c r="BY48" i="12"/>
  <c r="BZ48" i="12"/>
  <c r="CA48" i="12"/>
  <c r="BW49" i="12"/>
  <c r="BX49" i="12"/>
  <c r="BY49" i="12"/>
  <c r="BZ49" i="12"/>
  <c r="CA49" i="12"/>
  <c r="BX50" i="12"/>
  <c r="BY50" i="12"/>
  <c r="CA50" i="12"/>
  <c r="BX51" i="12"/>
  <c r="BY51" i="12"/>
  <c r="CA51" i="12"/>
  <c r="BX14" i="12"/>
  <c r="BY14" i="12"/>
  <c r="CA14" i="12"/>
  <c r="BA14" i="12" l="1"/>
  <c r="BB14" i="12"/>
  <c r="CF14" i="12" s="1"/>
  <c r="CF16" i="12"/>
  <c r="AX14" i="12"/>
  <c r="AY14" i="12"/>
  <c r="CC14" i="12" s="1"/>
  <c r="X27" i="12" l="1"/>
  <c r="U27" i="12"/>
  <c r="BK50" i="12" l="1"/>
  <c r="BK46" i="12" s="1"/>
  <c r="BK21" i="12" s="1"/>
  <c r="BK16" i="12" s="1"/>
  <c r="BK14" i="12" s="1"/>
  <c r="BH54" i="12" l="1"/>
  <c r="BH51" i="12" s="1"/>
  <c r="CE54" i="12"/>
  <c r="CB54" i="12" l="1"/>
  <c r="BH50" i="12"/>
  <c r="BH46" i="12" s="1"/>
  <c r="BH21" i="12" s="1"/>
  <c r="BH16" i="12" s="1"/>
  <c r="BH14" i="12" s="1"/>
  <c r="X56" i="12" l="1"/>
  <c r="X51" i="12" s="1"/>
  <c r="AQ50" i="12" l="1"/>
  <c r="U50" i="12"/>
  <c r="U46" i="12" s="1"/>
  <c r="U16" i="12" s="1"/>
  <c r="AN56" i="12"/>
  <c r="CE56" i="12"/>
  <c r="CB56" i="12" l="1"/>
  <c r="AQ46" i="12"/>
  <c r="AQ16" i="12" s="1"/>
  <c r="AQ14" i="12" s="1"/>
  <c r="AQ21" i="12" l="1"/>
  <c r="S50" i="12"/>
  <c r="S46" i="12" s="1"/>
  <c r="S16" i="12" s="1"/>
  <c r="S14" i="12" s="1"/>
  <c r="AN50" i="12"/>
  <c r="S21" i="12" l="1"/>
  <c r="AN46" i="12"/>
  <c r="AN16" i="12" s="1"/>
  <c r="AN14" i="12" s="1"/>
  <c r="AN21" i="12" l="1"/>
  <c r="X23" i="12" l="1"/>
  <c r="X22" i="12" s="1"/>
  <c r="X15" i="12" s="1"/>
  <c r="U22" i="12"/>
  <c r="U15" i="12" s="1"/>
  <c r="U14" i="12" s="1"/>
  <c r="U21" i="12" l="1"/>
  <c r="X50" i="12" l="1"/>
  <c r="X46" i="12" s="1"/>
  <c r="X16" i="12" s="1"/>
  <c r="X14" i="12" s="1"/>
  <c r="BP50" i="12" l="1"/>
  <c r="BZ51" i="12"/>
  <c r="CE51" i="12"/>
  <c r="X21" i="12"/>
  <c r="BM58" i="12"/>
  <c r="BM51" i="12" s="1"/>
  <c r="BZ58" i="12"/>
  <c r="CE58" i="12"/>
  <c r="BM50" i="12" l="1"/>
  <c r="BW51" i="12"/>
  <c r="CB51" i="12"/>
  <c r="BP46" i="12"/>
  <c r="BZ50" i="12"/>
  <c r="CE50" i="12"/>
  <c r="CB58" i="12"/>
  <c r="BW58" i="12"/>
  <c r="BP21" i="12" l="1"/>
  <c r="BZ46" i="12"/>
  <c r="CE46" i="12"/>
  <c r="BM46" i="12"/>
  <c r="BW50" i="12"/>
  <c r="CB50" i="12"/>
  <c r="BM21" i="12" l="1"/>
  <c r="BW46" i="12"/>
  <c r="CB46" i="12"/>
  <c r="BP16" i="12"/>
  <c r="BZ21" i="12"/>
  <c r="CE21" i="12"/>
  <c r="BP14" i="12" l="1"/>
  <c r="BZ16" i="12"/>
  <c r="CE16" i="12"/>
  <c r="BM16" i="12"/>
  <c r="BW21" i="12"/>
  <c r="CB21" i="12"/>
  <c r="BM14" i="12" l="1"/>
  <c r="BW16" i="12"/>
  <c r="CB16" i="12"/>
  <c r="BZ14" i="12"/>
  <c r="CE14" i="12"/>
  <c r="BW14" i="12" l="1"/>
  <c r="CB14" i="12"/>
</calcChain>
</file>

<file path=xl/sharedStrings.xml><?xml version="1.0" encoding="utf-8"?>
<sst xmlns="http://schemas.openxmlformats.org/spreadsheetml/2006/main" count="1732" uniqueCount="242">
  <si>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</si>
  <si>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</si>
  <si>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</si>
  <si>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</si>
  <si>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</si>
  <si>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</si>
  <si>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</si>
  <si>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</si>
  <si>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</si>
  <si>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</si>
  <si>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</si>
  <si>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</si>
  <si>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Год начала  реализации инвестиционного проекта</t>
  </si>
  <si>
    <t>Размер платы за технологическое присоединение (подключение), млн рублей</t>
  </si>
  <si>
    <t>Форма 2. План финансирования капитальных вложений по инвестиционным проектам</t>
  </si>
  <si>
    <t>в базисном уровне цен, млн рублей 
(с НДС)</t>
  </si>
  <si>
    <t>средств, полученных от оказания услуг, реализации товаров по регулируемым государством ценам (тарифам)</t>
  </si>
  <si>
    <t>Идентификатор инвестицион-ного проекта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</si>
  <si>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</si>
  <si>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</si>
  <si>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</si>
  <si>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16.1</t>
  </si>
  <si>
    <t>16.2</t>
  </si>
  <si>
    <t>16.3</t>
  </si>
  <si>
    <t>16.4</t>
  </si>
  <si>
    <t xml:space="preserve">в прогнозных ценах соответствующих лет, млн рублей 
(с НДС) </t>
  </si>
  <si>
    <t>36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</si>
  <si>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</si>
  <si>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</si>
  <si>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</si>
  <si>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</si>
  <si>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</si>
  <si>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</si>
  <si>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</si>
  <si>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</si>
  <si>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</si>
  <si>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</si>
  <si>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</si>
  <si>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</si>
  <si>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</si>
  <si>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</si>
  <si>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</si>
  <si>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</si>
  <si>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</si>
  <si>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</si>
  <si>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</si>
  <si>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</si>
  <si>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</si>
  <si>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</si>
  <si>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</si>
  <si>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</si>
  <si>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</si>
  <si>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</si>
  <si>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</si>
  <si>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</si>
  <si>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</si>
  <si>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</si>
  <si>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План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</si>
  <si>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</si>
  <si>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</si>
  <si>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Приложение  № 2
к приказу Минэнерго России
от «05»  мая 2016 г. № 380
</t>
  </si>
  <si>
    <t>Год окончания реализации инвестиционного проекта</t>
  </si>
  <si>
    <t>Краткое обоснование  корректировки утвержденного плана</t>
  </si>
  <si>
    <t>Итоги за период реализации инвестиционной программы (План)</t>
  </si>
  <si>
    <t>Итого за период реализации инвестиционной программы (с учетом предложений по корректировке утвержденного плана)</t>
  </si>
  <si>
    <t>Предложение по корректировке утвержденного плана 2026 год</t>
  </si>
  <si>
    <t>Предложение по корректировке утвержденного плана 2027 год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</si>
  <si>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</si>
  <si>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</si>
  <si>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</si>
  <si>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</si>
  <si>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</si>
  <si>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</si>
  <si>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</si>
  <si>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</si>
  <si>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</si>
  <si>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</si>
  <si>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</si>
  <si>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</si>
  <si>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</si>
  <si>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</si>
  <si>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</si>
  <si>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</si>
  <si>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</si>
  <si>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</si>
  <si>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</si>
  <si>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</si>
  <si>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</si>
  <si>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</si>
  <si>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</si>
  <si>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</si>
  <si>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</si>
  <si>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</si>
  <si>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</si>
  <si>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</si>
  <si>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</si>
  <si>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</si>
  <si>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</si>
  <si>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</si>
  <si>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</si>
  <si>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</si>
  <si>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</si>
  <si>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</si>
  <si>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</si>
  <si>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</si>
  <si>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</si>
  <si>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</si>
  <si>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</si>
  <si>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</si>
  <si>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</si>
  <si>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</si>
  <si>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</si>
  <si>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</si>
  <si>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</si>
  <si>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</si>
  <si>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</si>
  <si>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</si>
  <si>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</si>
  <si>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</si>
  <si>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</si>
  <si>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</si>
  <si>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</si>
  <si>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</si>
  <si>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</si>
  <si>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</si>
  <si>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</si>
  <si>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</si>
  <si>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</si>
  <si>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</si>
  <si>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</si>
  <si>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</si>
  <si>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</si>
  <si>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</si>
  <si>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</si>
  <si>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</si>
  <si>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</si>
  <si>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</si>
  <si>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</si>
  <si>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</si>
  <si>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</si>
  <si>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</si>
  <si>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</si>
  <si>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</si>
  <si>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</si>
  <si>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</si>
  <si>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</si>
  <si>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</si>
  <si>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</si>
  <si>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</t>
  </si>
  <si>
    <t>П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</si>
  <si>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</si>
  <si>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</si>
  <si>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</si>
  <si>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</si>
  <si>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</si>
  <si>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</si>
  <si>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</si>
  <si>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</si>
  <si>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</si>
  <si>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</si>
  <si>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</si>
  <si>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</si>
  <si>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</si>
  <si>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</si>
  <si>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</si>
  <si>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</si>
  <si>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</si>
  <si>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</si>
  <si>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</si>
  <si>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</si>
  <si>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</si>
  <si>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</si>
  <si>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</si>
  <si>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</si>
  <si>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</si>
  <si>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</si>
  <si>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</si>
  <si>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</si>
  <si>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</si>
  <si>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</si>
  <si>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</si>
  <si>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</si>
  <si>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</si>
  <si>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</si>
  <si>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</si>
  <si>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</si>
  <si>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</si>
  <si>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</si>
  <si>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</si>
  <si>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</si>
  <si>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</si>
  <si>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</si>
  <si>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</si>
  <si>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</si>
  <si>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</si>
  <si>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</si>
  <si>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Факт</t>
  </si>
  <si>
    <t>Инвестиционная программа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</si>
  <si>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</si>
  <si>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 xml:space="preserve">Утвержденный план </t>
  </si>
  <si>
    <t>Финансирование капитальных вложений в прогнозных ценах, млн рублей (с НДС)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</si>
  <si>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</si>
  <si>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</si>
  <si>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</si>
  <si>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</si>
  <si>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</si>
  <si>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</si>
  <si>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</si>
  <si>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</si>
  <si>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</si>
  <si>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</si>
  <si>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Предложение по корректировке утвержденного плана 2028 год</t>
  </si>
  <si>
    <t>Утвержденный план на 2026 год</t>
  </si>
  <si>
    <t>Утвержденный план на 2027 год</t>
  </si>
  <si>
    <t>Поясн. Записка</t>
  </si>
  <si>
    <t>План
на 01.01.2025 года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</si>
  <si>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</si>
  <si>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</si>
  <si>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</si>
  <si>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</si>
  <si>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>2024</t>
  </si>
  <si>
    <t>Р_РЭ_014РКЛО</t>
  </si>
  <si>
    <t>M_РЭ_010РКЛО</t>
  </si>
  <si>
    <t>M_РЭ_011РКЛО</t>
  </si>
  <si>
    <t>M_РЭ_012РКЛО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</si>
  <si>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</si>
  <si>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</si>
  <si>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 xml:space="preserve">Фактический объем финансирования на 01.01.2025 года, млн рублей 
(с НДС) </t>
  </si>
  <si>
    <t>Предложение по корректировке утвержденного плана на 01.01.2026 года</t>
  </si>
  <si>
    <t>Финансирование капитальных вложений 
2025 года в прогнозных ценах, млн рублей (с НДС)</t>
  </si>
  <si>
    <t>Утвержденный план на 2028 год</t>
  </si>
  <si>
    <t>План на 2029 год</t>
  </si>
  <si>
    <t>Предложение по корректировке утвержденного плана 2029 год</t>
  </si>
  <si>
    <t>План
на 01.01.2026 года</t>
  </si>
  <si>
    <t xml:space="preserve">        Год раскрытия информации: 2026 год</t>
  </si>
  <si>
    <t>Здесь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</si>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</sst>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"/>
    <numFmt numFmtId="168" formatCode="#,##0.000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4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2" fillId="0" borderId="0"/>
    <xf numFmtId="0" fontId="12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3" fillId="0" borderId="0"/>
    <xf numFmtId="0" fontId="33" fillId="0" borderId="0"/>
    <xf numFmtId="0" fontId="11" fillId="0" borderId="0"/>
    <xf numFmtId="0" fontId="34" fillId="0" borderId="0"/>
    <xf numFmtId="0" fontId="34" fillId="0" borderId="0"/>
    <xf numFmtId="164" fontId="1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8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7" fillId="0" borderId="0"/>
    <xf numFmtId="0" fontId="12" fillId="0" borderId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0" fontId="6" fillId="0" borderId="0"/>
    <xf numFmtId="0" fontId="32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3" fillId="0" borderId="0"/>
    <xf numFmtId="0" fontId="1" fillId="0" borderId="0"/>
  </cellStyleXfs>
  <cellXfs count="57">
    <xf numFmtId="0" fontId="0" fillId="0" borderId="0" xfId="0"/>
    <xf numFmtId="4" fontId="12" fillId="0" borderId="10" xfId="104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35" fillId="0" borderId="0" xfId="37" applyFont="1" applyFill="1" applyAlignment="1">
      <alignment vertical="center"/>
    </xf>
    <xf numFmtId="0" fontId="35" fillId="0" borderId="0" xfId="37" applyFont="1" applyFill="1" applyAlignment="1">
      <alignment horizontal="right" vertical="center" wrapText="1"/>
    </xf>
    <xf numFmtId="0" fontId="35" fillId="0" borderId="0" xfId="37" applyFont="1" applyFill="1" applyAlignment="1">
      <alignment horizontal="right"/>
    </xf>
    <xf numFmtId="0" fontId="36" fillId="0" borderId="0" xfId="0" applyFont="1" applyFill="1" applyAlignment="1">
      <alignment horizontal="center" vertical="center"/>
    </xf>
    <xf numFmtId="0" fontId="40" fillId="0" borderId="0" xfId="54" applyFont="1" applyFill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35" fillId="0" borderId="0" xfId="54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49" fontId="13" fillId="0" borderId="10" xfId="54" applyNumberFormat="1" applyFont="1" applyFill="1" applyBorder="1" applyAlignment="1">
      <alignment horizontal="center" vertical="center"/>
    </xf>
    <xf numFmtId="4" fontId="13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67" fontId="13" fillId="0" borderId="10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/>
    <xf numFmtId="4" fontId="13" fillId="0" borderId="10" xfId="54" applyNumberFormat="1" applyFont="1" applyFill="1" applyBorder="1" applyAlignment="1">
      <alignment horizont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10" xfId="54" applyFont="1" applyFill="1" applyBorder="1" applyAlignment="1">
      <alignment horizontal="center" vertical="center"/>
    </xf>
    <xf numFmtId="1" fontId="12" fillId="0" borderId="10" xfId="54" applyNumberFormat="1" applyFont="1" applyFill="1" applyBorder="1" applyAlignment="1">
      <alignment horizontal="center" vertical="center" wrapText="1"/>
    </xf>
    <xf numFmtId="4" fontId="12" fillId="0" borderId="10" xfId="54" applyNumberFormat="1" applyFont="1" applyFill="1" applyBorder="1" applyAlignment="1">
      <alignment horizontal="left" vertical="center" wrapText="1"/>
    </xf>
    <xf numFmtId="4" fontId="12" fillId="0" borderId="10" xfId="54" applyNumberFormat="1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10" xfId="54" applyFont="1" applyFill="1" applyBorder="1" applyAlignment="1">
      <alignment horizontal="center" vertical="center"/>
    </xf>
    <xf numFmtId="167" fontId="12" fillId="0" borderId="10" xfId="0" applyNumberFormat="1" applyFont="1" applyFill="1" applyBorder="1" applyAlignment="1">
      <alignment horizontal="center" vertical="center" wrapText="1"/>
    </xf>
    <xf numFmtId="14" fontId="13" fillId="0" borderId="10" xfId="54" applyNumberFormat="1" applyFont="1" applyFill="1" applyBorder="1" applyAlignment="1">
      <alignment horizontal="center" vertical="center"/>
    </xf>
    <xf numFmtId="0" fontId="42" fillId="0" borderId="0" xfId="0" applyFont="1" applyFill="1"/>
    <xf numFmtId="0" fontId="12" fillId="0" borderId="11" xfId="271" applyFont="1" applyFill="1" applyBorder="1" applyAlignment="1">
      <alignment horizontal="center" vertical="center" wrapText="1"/>
    </xf>
    <xf numFmtId="3" fontId="12" fillId="0" borderId="11" xfId="271" applyNumberFormat="1" applyFont="1" applyFill="1" applyBorder="1" applyAlignment="1">
      <alignment horizontal="center" vertical="center" wrapText="1"/>
    </xf>
    <xf numFmtId="3" fontId="12" fillId="0" borderId="16" xfId="271" applyNumberFormat="1" applyFont="1" applyFill="1" applyBorder="1" applyAlignment="1">
      <alignment horizontal="center" vertical="center" wrapText="1"/>
    </xf>
    <xf numFmtId="3" fontId="12" fillId="0" borderId="20" xfId="271" applyNumberFormat="1" applyFont="1" applyFill="1" applyBorder="1" applyAlignment="1">
      <alignment horizontal="center" vertical="center" wrapText="1"/>
    </xf>
    <xf numFmtId="0" fontId="12" fillId="0" borderId="12" xfId="271" applyFont="1" applyFill="1" applyBorder="1" applyAlignment="1">
      <alignment horizontal="center" vertical="center" wrapText="1"/>
    </xf>
    <xf numFmtId="0" fontId="12" fillId="0" borderId="22" xfId="271" applyFont="1" applyFill="1" applyBorder="1" applyAlignment="1">
      <alignment horizontal="center" vertical="center" wrapText="1"/>
    </xf>
    <xf numFmtId="0" fontId="12" fillId="0" borderId="18" xfId="271" applyFont="1" applyFill="1" applyBorder="1" applyAlignment="1">
      <alignment horizontal="center" vertical="center" wrapText="1"/>
    </xf>
    <xf numFmtId="0" fontId="12" fillId="0" borderId="16" xfId="271" applyFont="1" applyFill="1" applyBorder="1" applyAlignment="1">
      <alignment horizontal="center" vertical="center" wrapText="1"/>
    </xf>
    <xf numFmtId="0" fontId="12" fillId="0" borderId="20" xfId="271" applyFont="1" applyFill="1" applyBorder="1" applyAlignment="1">
      <alignment horizontal="center" vertical="center" wrapText="1"/>
    </xf>
    <xf numFmtId="0" fontId="12" fillId="0" borderId="15" xfId="271" applyFont="1" applyFill="1" applyBorder="1" applyAlignment="1">
      <alignment horizontal="center" vertical="center" wrapText="1"/>
    </xf>
    <xf numFmtId="0" fontId="12" fillId="0" borderId="17" xfId="271" applyFont="1" applyFill="1" applyBorder="1" applyAlignment="1">
      <alignment horizontal="center" vertical="center" wrapText="1"/>
    </xf>
    <xf numFmtId="3" fontId="12" fillId="0" borderId="17" xfId="271" applyNumberFormat="1" applyFont="1" applyFill="1" applyBorder="1" applyAlignment="1">
      <alignment horizontal="center" vertical="center" wrapText="1"/>
    </xf>
    <xf numFmtId="3" fontId="12" fillId="0" borderId="14" xfId="271" applyNumberFormat="1" applyFont="1" applyFill="1" applyBorder="1" applyAlignment="1">
      <alignment horizontal="center" vertical="center" wrapText="1"/>
    </xf>
    <xf numFmtId="3" fontId="12" fillId="0" borderId="19" xfId="271" applyNumberFormat="1" applyFont="1" applyFill="1" applyBorder="1" applyAlignment="1">
      <alignment horizontal="center" vertical="center" wrapText="1"/>
    </xf>
    <xf numFmtId="0" fontId="12" fillId="0" borderId="14" xfId="271" applyFont="1" applyFill="1" applyBorder="1" applyAlignment="1">
      <alignment horizontal="center" vertical="center" wrapText="1"/>
    </xf>
    <xf numFmtId="0" fontId="12" fillId="0" borderId="19" xfId="271" applyFont="1" applyFill="1" applyBorder="1" applyAlignment="1">
      <alignment horizontal="center" vertical="center" wrapText="1"/>
    </xf>
    <xf numFmtId="0" fontId="12" fillId="0" borderId="21" xfId="271" applyFont="1" applyFill="1" applyBorder="1" applyAlignment="1">
      <alignment horizontal="center" vertical="center" wrapText="1"/>
    </xf>
    <xf numFmtId="0" fontId="12" fillId="0" borderId="13" xfId="271" applyFont="1" applyFill="1" applyBorder="1" applyAlignment="1">
      <alignment horizontal="center" vertical="center" wrapText="1"/>
    </xf>
    <xf numFmtId="3" fontId="12" fillId="0" borderId="13" xfId="271" applyNumberFormat="1" applyFont="1" applyFill="1" applyBorder="1" applyAlignment="1">
      <alignment horizontal="center" vertical="center" wrapText="1"/>
    </xf>
    <xf numFmtId="3" fontId="12" fillId="0" borderId="13" xfId="271" applyNumberFormat="1" applyFont="1" applyFill="1" applyBorder="1" applyAlignment="1">
      <alignment horizontal="center" vertical="center" wrapText="1"/>
    </xf>
    <xf numFmtId="0" fontId="12" fillId="0" borderId="10" xfId="271" applyFont="1" applyFill="1" applyBorder="1" applyAlignment="1">
      <alignment horizontal="center" vertical="center" wrapText="1"/>
    </xf>
    <xf numFmtId="0" fontId="12" fillId="0" borderId="17" xfId="271" applyFont="1" applyFill="1" applyBorder="1" applyAlignment="1">
      <alignment horizontal="center" vertical="center" wrapText="1"/>
    </xf>
    <xf numFmtId="4" fontId="12" fillId="0" borderId="17" xfId="271" applyNumberFormat="1" applyFont="1" applyFill="1" applyBorder="1" applyAlignment="1">
      <alignment horizontal="center" vertical="center" wrapText="1"/>
    </xf>
    <xf numFmtId="49" fontId="12" fillId="0" borderId="10" xfId="271" applyNumberFormat="1" applyFont="1" applyFill="1" applyBorder="1" applyAlignment="1">
      <alignment horizontal="center" vertical="center" wrapText="1"/>
    </xf>
    <xf numFmtId="168" fontId="12" fillId="0" borderId="10" xfId="0" applyNumberFormat="1" applyFont="1" applyFill="1" applyBorder="1" applyAlignment="1">
      <alignment horizontal="center" vertical="center" wrapText="1"/>
    </xf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0"/>
  <tableStyles count="0" defaultTableStyle="TableStyleMedium9" defaultPivotStyle="PivotStyleLight16"/>
  <colors>
    <mruColors>
      <color rgb="FF0000FF"/>
      <color rgb="FF00FF99"/>
      <color rgb="FFFF9966"/>
      <color rgb="FFFFCC66"/>
      <color rgb="FF00FFFF"/>
      <color rgb="FFFF99FF"/>
      <color rgb="FFCCECFF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I78"/>
  <sheetViews>
    <sheetView tabSelected="1" view="pageBreakPreview" topLeftCell="A37" zoomScale="55" zoomScaleNormal="60" zoomScaleSheetLayoutView="55" workbookViewId="0">
      <selection activeCell="A37" sqref="A1:XFD1048576"/>
    </sheetView>
  </sheetViews>
  <sheetFormatPr defaultColWidth="9" defaultRowHeight="15.75" x14ac:dyDescent="0.25"/>
  <cols>
    <col min="1" max="1" width="10.625" style="2" customWidth="1"/>
    <col min="2" max="2" width="86.75" style="2" customWidth="1"/>
    <col min="3" max="3" width="18.5" style="2" customWidth="1"/>
    <col min="4" max="4" width="13.375" style="2" customWidth="1"/>
    <col min="5" max="5" width="16.25" style="2" customWidth="1"/>
    <col min="6" max="6" width="13.125" style="2" customWidth="1"/>
    <col min="7" max="7" width="14.125" style="2" customWidth="1"/>
    <col min="8" max="8" width="11" style="2" customWidth="1"/>
    <col min="9" max="9" width="17.375" style="2" customWidth="1"/>
    <col min="10" max="10" width="11.625" style="2" customWidth="1"/>
    <col min="11" max="11" width="14.75" style="2" customWidth="1"/>
    <col min="12" max="12" width="17.875" style="2" customWidth="1"/>
    <col min="13" max="13" width="13.375" style="2" customWidth="1"/>
    <col min="14" max="14" width="16.5" style="2" customWidth="1"/>
    <col min="15" max="15" width="15.625" style="2" customWidth="1"/>
    <col min="16" max="16" width="17.75" style="2" customWidth="1"/>
    <col min="17" max="17" width="18.125" style="2" customWidth="1"/>
    <col min="18" max="18" width="20.5" style="2" customWidth="1"/>
    <col min="19" max="19" width="19.375" style="2" customWidth="1"/>
    <col min="20" max="20" width="11.625" style="2" customWidth="1"/>
    <col min="21" max="21" width="15" style="2" customWidth="1"/>
    <col min="22" max="23" width="13.75" style="2" customWidth="1"/>
    <col min="24" max="34" width="16.375" style="2" customWidth="1"/>
    <col min="35" max="36" width="12.375" style="2" bestFit="1" customWidth="1"/>
    <col min="37" max="37" width="12.25" style="2" bestFit="1" customWidth="1"/>
    <col min="38" max="38" width="15.375" style="2" bestFit="1" customWidth="1"/>
    <col min="39" max="39" width="12.125" style="2" bestFit="1" customWidth="1"/>
    <col min="40" max="42" width="12.375" style="2" customWidth="1"/>
    <col min="43" max="43" width="16.125" style="2" customWidth="1"/>
    <col min="44" max="74" width="12.375" style="2" customWidth="1"/>
    <col min="75" max="75" width="15.5" style="2" customWidth="1"/>
    <col min="76" max="76" width="12.5" style="2" customWidth="1"/>
    <col min="77" max="77" width="13.375" style="2" customWidth="1"/>
    <col min="78" max="78" width="16.125" style="2" customWidth="1"/>
    <col min="79" max="79" width="12.625" style="2" customWidth="1"/>
    <col min="80" max="80" width="12.75" style="2" customWidth="1"/>
    <col min="81" max="81" width="13.375" style="2" customWidth="1"/>
    <col min="82" max="82" width="12.125" style="2" customWidth="1"/>
    <col min="83" max="83" width="16" style="2" customWidth="1"/>
    <col min="84" max="84" width="13.5" style="2" customWidth="1"/>
    <col min="85" max="85" width="32" style="2" customWidth="1"/>
    <col min="86" max="86" width="11.5" style="2" customWidth="1"/>
    <col min="87" max="16384" width="9" style="2"/>
  </cols>
  <sheetData>
    <row r="1" spans="1:86" ht="72.75" customHeight="1" x14ac:dyDescent="0.8">
      <c r="L1" s="31" t="s">
        <v>235</v>
      </c>
      <c r="BW1" s="3"/>
      <c r="BX1" s="3"/>
      <c r="BY1" s="3"/>
      <c r="BZ1" s="3"/>
      <c r="CA1" s="3"/>
      <c r="CB1" s="3"/>
      <c r="CC1" s="3"/>
      <c r="CD1" s="3"/>
      <c r="CE1" s="3"/>
      <c r="CF1" s="3"/>
      <c r="CG1" s="4" t="s">
        <v>60</v>
      </c>
    </row>
    <row r="2" spans="1:86" ht="18" customHeight="1" x14ac:dyDescent="0.3"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</row>
    <row r="3" spans="1:86" ht="26.25" customHeight="1" x14ac:dyDescent="0.3"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</row>
    <row r="4" spans="1:86" ht="24.75" customHeight="1" x14ac:dyDescent="0.25">
      <c r="A4" s="6" t="s">
        <v>14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</row>
    <row r="5" spans="1:86" ht="24" customHeight="1" x14ac:dyDescent="0.25">
      <c r="A5" s="7" t="s">
        <v>197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</row>
    <row r="6" spans="1:86" ht="18" customHeight="1" x14ac:dyDescent="0.25">
      <c r="A6" s="8" t="s">
        <v>58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</row>
    <row r="7" spans="1:86" ht="27" customHeight="1" x14ac:dyDescent="0.25">
      <c r="A7" s="9" t="s">
        <v>234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</row>
    <row r="8" spans="1:86" ht="43.5" customHeight="1" x14ac:dyDescent="0.25">
      <c r="A8" s="10" t="s">
        <v>226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</row>
    <row r="9" spans="1:86" ht="18.75" customHeight="1" x14ac:dyDescent="0.25">
      <c r="A9" s="11" t="s">
        <v>59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</row>
    <row r="10" spans="1:86" ht="63.75" customHeight="1" x14ac:dyDescent="0.25">
      <c r="A10" s="32" t="s">
        <v>11</v>
      </c>
      <c r="B10" s="32" t="s">
        <v>6</v>
      </c>
      <c r="C10" s="32" t="s">
        <v>17</v>
      </c>
      <c r="D10" s="32" t="s">
        <v>10</v>
      </c>
      <c r="E10" s="33" t="s">
        <v>12</v>
      </c>
      <c r="F10" s="34" t="s">
        <v>61</v>
      </c>
      <c r="G10" s="35"/>
      <c r="H10" s="36" t="s">
        <v>2</v>
      </c>
      <c r="I10" s="37"/>
      <c r="J10" s="37"/>
      <c r="K10" s="37"/>
      <c r="L10" s="37"/>
      <c r="M10" s="38"/>
      <c r="N10" s="32" t="s">
        <v>13</v>
      </c>
      <c r="O10" s="32" t="s">
        <v>227</v>
      </c>
      <c r="P10" s="36" t="s">
        <v>19</v>
      </c>
      <c r="Q10" s="37"/>
      <c r="R10" s="37"/>
      <c r="S10" s="38"/>
      <c r="T10" s="39" t="s">
        <v>8</v>
      </c>
      <c r="U10" s="40"/>
      <c r="V10" s="39" t="s">
        <v>7</v>
      </c>
      <c r="W10" s="41"/>
      <c r="X10" s="40"/>
      <c r="Y10" s="36" t="s">
        <v>229</v>
      </c>
      <c r="Z10" s="37"/>
      <c r="AA10" s="37"/>
      <c r="AB10" s="37"/>
      <c r="AC10" s="37"/>
      <c r="AD10" s="37"/>
      <c r="AE10" s="37"/>
      <c r="AF10" s="37"/>
      <c r="AG10" s="37"/>
      <c r="AH10" s="38"/>
      <c r="AI10" s="37" t="s">
        <v>200</v>
      </c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8"/>
      <c r="CG10" s="32" t="s">
        <v>62</v>
      </c>
    </row>
    <row r="11" spans="1:86" ht="51" customHeight="1" x14ac:dyDescent="0.25">
      <c r="A11" s="42"/>
      <c r="B11" s="42"/>
      <c r="C11" s="42"/>
      <c r="D11" s="42"/>
      <c r="E11" s="43"/>
      <c r="F11" s="44"/>
      <c r="G11" s="45"/>
      <c r="H11" s="36" t="s">
        <v>57</v>
      </c>
      <c r="I11" s="37"/>
      <c r="J11" s="38"/>
      <c r="K11" s="36" t="s">
        <v>9</v>
      </c>
      <c r="L11" s="37"/>
      <c r="M11" s="38"/>
      <c r="N11" s="42"/>
      <c r="O11" s="42"/>
      <c r="P11" s="36" t="s">
        <v>57</v>
      </c>
      <c r="Q11" s="38"/>
      <c r="R11" s="36" t="s">
        <v>9</v>
      </c>
      <c r="S11" s="38"/>
      <c r="T11" s="46"/>
      <c r="U11" s="47"/>
      <c r="V11" s="46"/>
      <c r="W11" s="48"/>
      <c r="X11" s="47"/>
      <c r="Y11" s="36" t="s">
        <v>199</v>
      </c>
      <c r="Z11" s="37"/>
      <c r="AA11" s="37"/>
      <c r="AB11" s="37"/>
      <c r="AC11" s="38"/>
      <c r="AD11" s="36" t="s">
        <v>196</v>
      </c>
      <c r="AE11" s="37"/>
      <c r="AF11" s="37"/>
      <c r="AG11" s="37"/>
      <c r="AH11" s="38"/>
      <c r="AI11" s="36" t="s">
        <v>212</v>
      </c>
      <c r="AJ11" s="37"/>
      <c r="AK11" s="37"/>
      <c r="AL11" s="37"/>
      <c r="AM11" s="38"/>
      <c r="AN11" s="36" t="s">
        <v>65</v>
      </c>
      <c r="AO11" s="37"/>
      <c r="AP11" s="37"/>
      <c r="AQ11" s="37"/>
      <c r="AR11" s="38"/>
      <c r="AS11" s="36" t="s">
        <v>213</v>
      </c>
      <c r="AT11" s="37"/>
      <c r="AU11" s="37"/>
      <c r="AV11" s="37"/>
      <c r="AW11" s="38"/>
      <c r="AX11" s="36" t="s">
        <v>66</v>
      </c>
      <c r="AY11" s="37"/>
      <c r="AZ11" s="37"/>
      <c r="BA11" s="37"/>
      <c r="BB11" s="38"/>
      <c r="BC11" s="36" t="s">
        <v>230</v>
      </c>
      <c r="BD11" s="37"/>
      <c r="BE11" s="37"/>
      <c r="BF11" s="37"/>
      <c r="BG11" s="38"/>
      <c r="BH11" s="36" t="s">
        <v>211</v>
      </c>
      <c r="BI11" s="37"/>
      <c r="BJ11" s="37"/>
      <c r="BK11" s="37"/>
      <c r="BL11" s="38"/>
      <c r="BM11" s="36" t="s">
        <v>231</v>
      </c>
      <c r="BN11" s="37"/>
      <c r="BO11" s="37"/>
      <c r="BP11" s="37"/>
      <c r="BQ11" s="38"/>
      <c r="BR11" s="36" t="s">
        <v>232</v>
      </c>
      <c r="BS11" s="37"/>
      <c r="BT11" s="37"/>
      <c r="BU11" s="37"/>
      <c r="BV11" s="38"/>
      <c r="BW11" s="36" t="s">
        <v>63</v>
      </c>
      <c r="BX11" s="37"/>
      <c r="BY11" s="37"/>
      <c r="BZ11" s="37"/>
      <c r="CA11" s="38"/>
      <c r="CB11" s="36" t="s">
        <v>64</v>
      </c>
      <c r="CC11" s="37"/>
      <c r="CD11" s="37"/>
      <c r="CE11" s="37"/>
      <c r="CF11" s="38"/>
      <c r="CG11" s="42"/>
    </row>
    <row r="12" spans="1:86" ht="153" customHeight="1" x14ac:dyDescent="0.25">
      <c r="A12" s="49"/>
      <c r="B12" s="49"/>
      <c r="C12" s="49"/>
      <c r="D12" s="49"/>
      <c r="E12" s="50"/>
      <c r="F12" s="51" t="s">
        <v>57</v>
      </c>
      <c r="G12" s="51" t="s">
        <v>9</v>
      </c>
      <c r="H12" s="52" t="s">
        <v>15</v>
      </c>
      <c r="I12" s="52" t="s">
        <v>1</v>
      </c>
      <c r="J12" s="52" t="s">
        <v>0</v>
      </c>
      <c r="K12" s="52" t="s">
        <v>15</v>
      </c>
      <c r="L12" s="52" t="s">
        <v>1</v>
      </c>
      <c r="M12" s="52" t="s">
        <v>0</v>
      </c>
      <c r="N12" s="49"/>
      <c r="O12" s="49"/>
      <c r="P12" s="52" t="s">
        <v>20</v>
      </c>
      <c r="Q12" s="52" t="s">
        <v>25</v>
      </c>
      <c r="R12" s="52" t="s">
        <v>20</v>
      </c>
      <c r="S12" s="52" t="s">
        <v>25</v>
      </c>
      <c r="T12" s="53" t="s">
        <v>57</v>
      </c>
      <c r="U12" s="54" t="s">
        <v>9</v>
      </c>
      <c r="V12" s="52" t="s">
        <v>215</v>
      </c>
      <c r="W12" s="52" t="s">
        <v>233</v>
      </c>
      <c r="X12" s="52" t="s">
        <v>228</v>
      </c>
      <c r="Y12" s="52" t="s">
        <v>5</v>
      </c>
      <c r="Z12" s="52" t="s">
        <v>3</v>
      </c>
      <c r="AA12" s="52" t="s">
        <v>18</v>
      </c>
      <c r="AB12" s="52" t="s">
        <v>16</v>
      </c>
      <c r="AC12" s="52" t="s">
        <v>4</v>
      </c>
      <c r="AD12" s="52" t="s">
        <v>5</v>
      </c>
      <c r="AE12" s="52" t="s">
        <v>3</v>
      </c>
      <c r="AF12" s="52" t="s">
        <v>18</v>
      </c>
      <c r="AG12" s="52" t="s">
        <v>16</v>
      </c>
      <c r="AH12" s="52" t="s">
        <v>4</v>
      </c>
      <c r="AI12" s="52" t="s">
        <v>5</v>
      </c>
      <c r="AJ12" s="52" t="s">
        <v>3</v>
      </c>
      <c r="AK12" s="52" t="s">
        <v>18</v>
      </c>
      <c r="AL12" s="53" t="s">
        <v>16</v>
      </c>
      <c r="AM12" s="53" t="s">
        <v>4</v>
      </c>
      <c r="AN12" s="52" t="s">
        <v>5</v>
      </c>
      <c r="AO12" s="52" t="s">
        <v>3</v>
      </c>
      <c r="AP12" s="52" t="s">
        <v>18</v>
      </c>
      <c r="AQ12" s="53" t="s">
        <v>16</v>
      </c>
      <c r="AR12" s="53" t="s">
        <v>4</v>
      </c>
      <c r="AS12" s="52" t="s">
        <v>5</v>
      </c>
      <c r="AT12" s="52" t="s">
        <v>3</v>
      </c>
      <c r="AU12" s="52" t="s">
        <v>18</v>
      </c>
      <c r="AV12" s="53" t="s">
        <v>16</v>
      </c>
      <c r="AW12" s="53" t="s">
        <v>4</v>
      </c>
      <c r="AX12" s="52" t="s">
        <v>5</v>
      </c>
      <c r="AY12" s="52" t="s">
        <v>3</v>
      </c>
      <c r="AZ12" s="52" t="s">
        <v>18</v>
      </c>
      <c r="BA12" s="53" t="s">
        <v>16</v>
      </c>
      <c r="BB12" s="53" t="s">
        <v>4</v>
      </c>
      <c r="BC12" s="52" t="s">
        <v>5</v>
      </c>
      <c r="BD12" s="52" t="s">
        <v>3</v>
      </c>
      <c r="BE12" s="52" t="s">
        <v>18</v>
      </c>
      <c r="BF12" s="53" t="s">
        <v>16</v>
      </c>
      <c r="BG12" s="53" t="s">
        <v>4</v>
      </c>
      <c r="BH12" s="52" t="s">
        <v>5</v>
      </c>
      <c r="BI12" s="52" t="s">
        <v>3</v>
      </c>
      <c r="BJ12" s="52" t="s">
        <v>18</v>
      </c>
      <c r="BK12" s="53" t="s">
        <v>16</v>
      </c>
      <c r="BL12" s="53" t="s">
        <v>4</v>
      </c>
      <c r="BM12" s="52" t="s">
        <v>5</v>
      </c>
      <c r="BN12" s="52" t="s">
        <v>3</v>
      </c>
      <c r="BO12" s="52" t="s">
        <v>18</v>
      </c>
      <c r="BP12" s="53" t="s">
        <v>16</v>
      </c>
      <c r="BQ12" s="53" t="s">
        <v>4</v>
      </c>
      <c r="BR12" s="52" t="s">
        <v>5</v>
      </c>
      <c r="BS12" s="52" t="s">
        <v>3</v>
      </c>
      <c r="BT12" s="52" t="s">
        <v>18</v>
      </c>
      <c r="BU12" s="53" t="s">
        <v>16</v>
      </c>
      <c r="BV12" s="53" t="s">
        <v>4</v>
      </c>
      <c r="BW12" s="52" t="s">
        <v>5</v>
      </c>
      <c r="BX12" s="52" t="s">
        <v>3</v>
      </c>
      <c r="BY12" s="52" t="s">
        <v>18</v>
      </c>
      <c r="BZ12" s="53" t="s">
        <v>16</v>
      </c>
      <c r="CA12" s="53" t="s">
        <v>4</v>
      </c>
      <c r="CB12" s="52" t="s">
        <v>5</v>
      </c>
      <c r="CC12" s="52" t="s">
        <v>3</v>
      </c>
      <c r="CD12" s="52" t="s">
        <v>18</v>
      </c>
      <c r="CE12" s="53" t="s">
        <v>16</v>
      </c>
      <c r="CF12" s="52" t="s">
        <v>4</v>
      </c>
      <c r="CG12" s="49"/>
    </row>
    <row r="13" spans="1:86" ht="19.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26" t="s">
        <v>21</v>
      </c>
      <c r="Q13" s="26" t="s">
        <v>22</v>
      </c>
      <c r="R13" s="26" t="s">
        <v>23</v>
      </c>
      <c r="S13" s="26" t="s">
        <v>24</v>
      </c>
      <c r="T13" s="12">
        <v>17</v>
      </c>
      <c r="U13" s="12">
        <v>18</v>
      </c>
      <c r="V13" s="12">
        <v>19</v>
      </c>
      <c r="W13" s="12">
        <v>20</v>
      </c>
      <c r="X13" s="12">
        <v>21</v>
      </c>
      <c r="Y13" s="26" t="s">
        <v>27</v>
      </c>
      <c r="Z13" s="26" t="s">
        <v>28</v>
      </c>
      <c r="AA13" s="26" t="s">
        <v>29</v>
      </c>
      <c r="AB13" s="26" t="s">
        <v>30</v>
      </c>
      <c r="AC13" s="26" t="s">
        <v>31</v>
      </c>
      <c r="AD13" s="26" t="s">
        <v>32</v>
      </c>
      <c r="AE13" s="26" t="s">
        <v>33</v>
      </c>
      <c r="AF13" s="26" t="s">
        <v>34</v>
      </c>
      <c r="AG13" s="26" t="s">
        <v>35</v>
      </c>
      <c r="AH13" s="26" t="s">
        <v>36</v>
      </c>
      <c r="AI13" s="55" t="s">
        <v>201</v>
      </c>
      <c r="AJ13" s="55" t="s">
        <v>202</v>
      </c>
      <c r="AK13" s="55" t="s">
        <v>203</v>
      </c>
      <c r="AL13" s="55" t="s">
        <v>204</v>
      </c>
      <c r="AM13" s="55" t="s">
        <v>205</v>
      </c>
      <c r="AN13" s="55" t="s">
        <v>206</v>
      </c>
      <c r="AO13" s="55" t="s">
        <v>207</v>
      </c>
      <c r="AP13" s="55" t="s">
        <v>208</v>
      </c>
      <c r="AQ13" s="55" t="s">
        <v>209</v>
      </c>
      <c r="AR13" s="55" t="s">
        <v>210</v>
      </c>
      <c r="AS13" s="55" t="s">
        <v>37</v>
      </c>
      <c r="AT13" s="55" t="s">
        <v>38</v>
      </c>
      <c r="AU13" s="55" t="s">
        <v>39</v>
      </c>
      <c r="AV13" s="55" t="s">
        <v>40</v>
      </c>
      <c r="AW13" s="55" t="s">
        <v>41</v>
      </c>
      <c r="AX13" s="55" t="s">
        <v>42</v>
      </c>
      <c r="AY13" s="55" t="s">
        <v>43</v>
      </c>
      <c r="AZ13" s="55" t="s">
        <v>44</v>
      </c>
      <c r="BA13" s="55" t="s">
        <v>45</v>
      </c>
      <c r="BB13" s="55" t="s">
        <v>46</v>
      </c>
      <c r="BC13" s="55" t="s">
        <v>67</v>
      </c>
      <c r="BD13" s="55" t="s">
        <v>68</v>
      </c>
      <c r="BE13" s="55" t="s">
        <v>69</v>
      </c>
      <c r="BF13" s="55" t="s">
        <v>70</v>
      </c>
      <c r="BG13" s="55" t="s">
        <v>71</v>
      </c>
      <c r="BH13" s="55" t="s">
        <v>72</v>
      </c>
      <c r="BI13" s="55" t="s">
        <v>73</v>
      </c>
      <c r="BJ13" s="55" t="s">
        <v>74</v>
      </c>
      <c r="BK13" s="55" t="s">
        <v>75</v>
      </c>
      <c r="BL13" s="55" t="s">
        <v>76</v>
      </c>
      <c r="BM13" s="55" t="s">
        <v>77</v>
      </c>
      <c r="BN13" s="55" t="s">
        <v>78</v>
      </c>
      <c r="BO13" s="55" t="s">
        <v>79</v>
      </c>
      <c r="BP13" s="55" t="s">
        <v>80</v>
      </c>
      <c r="BQ13" s="55" t="s">
        <v>81</v>
      </c>
      <c r="BR13" s="55" t="s">
        <v>82</v>
      </c>
      <c r="BS13" s="55" t="s">
        <v>83</v>
      </c>
      <c r="BT13" s="55" t="s">
        <v>84</v>
      </c>
      <c r="BU13" s="55" t="s">
        <v>85</v>
      </c>
      <c r="BV13" s="55" t="s">
        <v>86</v>
      </c>
      <c r="BW13" s="55" t="s">
        <v>47</v>
      </c>
      <c r="BX13" s="55" t="s">
        <v>48</v>
      </c>
      <c r="BY13" s="55" t="s">
        <v>49</v>
      </c>
      <c r="BZ13" s="55" t="s">
        <v>26</v>
      </c>
      <c r="CA13" s="55" t="s">
        <v>50</v>
      </c>
      <c r="CB13" s="55" t="s">
        <v>51</v>
      </c>
      <c r="CC13" s="55" t="s">
        <v>52</v>
      </c>
      <c r="CD13" s="55" t="s">
        <v>53</v>
      </c>
      <c r="CE13" s="55" t="s">
        <v>54</v>
      </c>
      <c r="CF13" s="55" t="s">
        <v>55</v>
      </c>
      <c r="CG13" s="55" t="s">
        <v>56</v>
      </c>
    </row>
    <row r="14" spans="1:86" x14ac:dyDescent="0.25">
      <c r="A14" s="13" t="s">
        <v>87</v>
      </c>
      <c r="B14" s="14" t="s">
        <v>88</v>
      </c>
      <c r="C14" s="15" t="s">
        <v>89</v>
      </c>
      <c r="D14" s="16" t="s">
        <v>90</v>
      </c>
      <c r="E14" s="16" t="s">
        <v>90</v>
      </c>
      <c r="F14" s="16" t="s">
        <v>90</v>
      </c>
      <c r="G14" s="16" t="s">
        <v>90</v>
      </c>
      <c r="H14" s="16" t="s">
        <v>90</v>
      </c>
      <c r="I14" s="16" t="s">
        <v>90</v>
      </c>
      <c r="J14" s="16" t="s">
        <v>90</v>
      </c>
      <c r="K14" s="16" t="s">
        <v>90</v>
      </c>
      <c r="L14" s="16" t="s">
        <v>90</v>
      </c>
      <c r="M14" s="16" t="s">
        <v>90</v>
      </c>
      <c r="N14" s="17" t="s">
        <v>90</v>
      </c>
      <c r="O14" s="17">
        <f>O15+O16</f>
        <v>65.444855560000008</v>
      </c>
      <c r="P14" s="17">
        <f>P15+P16</f>
        <v>375.55796432461995</v>
      </c>
      <c r="Q14" s="17">
        <f>Q15+Q16</f>
        <v>435.91923072949822</v>
      </c>
      <c r="R14" s="17">
        <f>R15+R16</f>
        <v>447.69134728205995</v>
      </c>
      <c r="S14" s="17">
        <f>S15+S16</f>
        <v>525.9059851392019</v>
      </c>
      <c r="T14" s="17">
        <f t="shared" ref="T14:X14" si="0">T15+T16</f>
        <v>168.71383559473659</v>
      </c>
      <c r="U14" s="17">
        <f t="shared" si="0"/>
        <v>112.93008715906188</v>
      </c>
      <c r="V14" s="17">
        <f t="shared" si="0"/>
        <v>47.320867159061905</v>
      </c>
      <c r="W14" s="17">
        <f t="shared" si="0"/>
        <v>92.211197659061895</v>
      </c>
      <c r="X14" s="17">
        <f t="shared" si="0"/>
        <v>120.53508715906189</v>
      </c>
      <c r="Y14" s="17">
        <f>Y15+Y16</f>
        <v>26.24662</v>
      </c>
      <c r="Z14" s="17">
        <f>Z15+Z16</f>
        <v>0</v>
      </c>
      <c r="AA14" s="17">
        <f>AA15+AA16</f>
        <v>0</v>
      </c>
      <c r="AB14" s="17">
        <f t="shared" ref="AB14" si="1">AB15+AB16</f>
        <v>24.646619999999999</v>
      </c>
      <c r="AC14" s="17">
        <f t="shared" ref="AC14" si="2">AC15+AC16</f>
        <v>1.6</v>
      </c>
      <c r="AD14" s="17">
        <f>AD15+AD16</f>
        <v>10.846153189999999</v>
      </c>
      <c r="AE14" s="17">
        <f>AE15+AE16</f>
        <v>0</v>
      </c>
      <c r="AF14" s="17">
        <f>AF15+AF16</f>
        <v>0</v>
      </c>
      <c r="AG14" s="17">
        <f t="shared" ref="AG14" si="3">AG15+AG16</f>
        <v>9.2461531899999994</v>
      </c>
      <c r="AH14" s="17">
        <f t="shared" ref="AH14" si="4">AH15+AH16</f>
        <v>1.6</v>
      </c>
      <c r="AI14" s="17">
        <f t="shared" ref="AI14" si="5">AI15+AI16</f>
        <v>28.612117159061903</v>
      </c>
      <c r="AJ14" s="17">
        <f t="shared" ref="AJ14" si="6">AJ15+AJ16</f>
        <v>0</v>
      </c>
      <c r="AK14" s="17">
        <f t="shared" ref="AK14" si="7">AK15+AK16</f>
        <v>0</v>
      </c>
      <c r="AL14" s="17">
        <f t="shared" ref="AL14" si="8">AL15+AL16</f>
        <v>28.612117159061903</v>
      </c>
      <c r="AM14" s="17">
        <f t="shared" ref="AM14" si="9">AM15+AM16</f>
        <v>0</v>
      </c>
      <c r="AN14" s="17">
        <f t="shared" ref="AN14" si="10">AN15+AN16</f>
        <v>52.529057159061907</v>
      </c>
      <c r="AO14" s="17">
        <f t="shared" ref="AO14" si="11">AO15+AO16</f>
        <v>0</v>
      </c>
      <c r="AP14" s="17">
        <f t="shared" ref="AP14" si="12">AP15+AP16</f>
        <v>0</v>
      </c>
      <c r="AQ14" s="17">
        <f t="shared" ref="AQ14" si="13">AQ15+AQ16</f>
        <v>28.824057159061905</v>
      </c>
      <c r="AR14" s="17">
        <f t="shared" ref="AR14" si="14">AR15+AR16</f>
        <v>23.705000000000002</v>
      </c>
      <c r="AS14" s="17">
        <v>18.708750000000002</v>
      </c>
      <c r="AT14" s="17">
        <v>0</v>
      </c>
      <c r="AU14" s="17">
        <v>0</v>
      </c>
      <c r="AV14" s="17">
        <v>18.708750000000002</v>
      </c>
      <c r="AW14" s="17">
        <v>0</v>
      </c>
      <c r="AX14" s="17">
        <f>AX16</f>
        <v>51.08784</v>
      </c>
      <c r="AY14" s="17">
        <f t="shared" ref="AY14:BB14" si="15">AY16</f>
        <v>0</v>
      </c>
      <c r="AZ14" s="17">
        <f t="shared" si="15"/>
        <v>0</v>
      </c>
      <c r="BA14" s="17">
        <f t="shared" si="15"/>
        <v>51.08784</v>
      </c>
      <c r="BB14" s="17">
        <f t="shared" si="15"/>
        <v>0</v>
      </c>
      <c r="BC14" s="17">
        <v>14.02904</v>
      </c>
      <c r="BD14" s="17">
        <v>0</v>
      </c>
      <c r="BE14" s="17">
        <v>0</v>
      </c>
      <c r="BF14" s="17">
        <v>14.02904</v>
      </c>
      <c r="BG14" s="17">
        <v>0</v>
      </c>
      <c r="BH14" s="17">
        <f t="shared" ref="BH14:BJ14" si="16">BH16</f>
        <v>14.1737</v>
      </c>
      <c r="BI14" s="17">
        <f t="shared" si="16"/>
        <v>0</v>
      </c>
      <c r="BJ14" s="17">
        <f t="shared" si="16"/>
        <v>0</v>
      </c>
      <c r="BK14" s="17">
        <f>BK16</f>
        <v>14.1737</v>
      </c>
      <c r="BL14" s="17">
        <v>0</v>
      </c>
      <c r="BM14" s="17">
        <f>BM16</f>
        <v>8.8444900000000004</v>
      </c>
      <c r="BN14" s="17">
        <f t="shared" ref="BN14:BQ14" si="17">BN16</f>
        <v>0</v>
      </c>
      <c r="BO14" s="17">
        <f t="shared" si="17"/>
        <v>0</v>
      </c>
      <c r="BP14" s="17">
        <f t="shared" si="17"/>
        <v>8.8444900000000004</v>
      </c>
      <c r="BQ14" s="17">
        <f t="shared" si="17"/>
        <v>0</v>
      </c>
      <c r="BR14" s="17" t="s">
        <v>90</v>
      </c>
      <c r="BS14" s="17" t="s">
        <v>90</v>
      </c>
      <c r="BT14" s="17" t="s">
        <v>90</v>
      </c>
      <c r="BU14" s="17" t="s">
        <v>90</v>
      </c>
      <c r="BV14" s="17" t="s">
        <v>90</v>
      </c>
      <c r="BW14" s="17">
        <f>AI14+AS14+BC14+BM14</f>
        <v>70.194397159061907</v>
      </c>
      <c r="BX14" s="17">
        <f t="shared" ref="BX14:CA14" si="18">AJ14+AT14+BD14+BN14</f>
        <v>0</v>
      </c>
      <c r="BY14" s="17">
        <f t="shared" si="18"/>
        <v>0</v>
      </c>
      <c r="BZ14" s="17">
        <f>AL14+AV14+BF14+BP14</f>
        <v>70.194397159061907</v>
      </c>
      <c r="CA14" s="17">
        <f t="shared" si="18"/>
        <v>0</v>
      </c>
      <c r="CB14" s="17">
        <f>SUM(AN14,AX14,BH14,BM14)</f>
        <v>126.6350871590619</v>
      </c>
      <c r="CC14" s="17">
        <f t="shared" ref="CC14:CF14" si="19">SUM(AO14,AY14,BI14,BN14)</f>
        <v>0</v>
      </c>
      <c r="CD14" s="17">
        <f t="shared" si="19"/>
        <v>0</v>
      </c>
      <c r="CE14" s="17">
        <f t="shared" si="19"/>
        <v>102.93008715906191</v>
      </c>
      <c r="CF14" s="17">
        <f t="shared" si="19"/>
        <v>23.705000000000002</v>
      </c>
      <c r="CG14" s="17" t="s">
        <v>90</v>
      </c>
      <c r="CH14" s="18"/>
    </row>
    <row r="15" spans="1:86" x14ac:dyDescent="0.25">
      <c r="A15" s="13" t="s">
        <v>91</v>
      </c>
      <c r="B15" s="14" t="s">
        <v>92</v>
      </c>
      <c r="C15" s="15" t="s">
        <v>89</v>
      </c>
      <c r="D15" s="16" t="s">
        <v>90</v>
      </c>
      <c r="E15" s="16" t="s">
        <v>90</v>
      </c>
      <c r="F15" s="16" t="s">
        <v>90</v>
      </c>
      <c r="G15" s="16" t="s">
        <v>90</v>
      </c>
      <c r="H15" s="16" t="s">
        <v>90</v>
      </c>
      <c r="I15" s="16" t="s">
        <v>90</v>
      </c>
      <c r="J15" s="16" t="s">
        <v>90</v>
      </c>
      <c r="K15" s="16" t="s">
        <v>90</v>
      </c>
      <c r="L15" s="16" t="s">
        <v>90</v>
      </c>
      <c r="M15" s="16" t="s">
        <v>90</v>
      </c>
      <c r="N15" s="17" t="s">
        <v>90</v>
      </c>
      <c r="O15" s="17">
        <f>O22</f>
        <v>65.444855560000008</v>
      </c>
      <c r="P15" s="17">
        <f t="shared" ref="P15:Q15" si="20">P22</f>
        <v>245.21136472079993</v>
      </c>
      <c r="Q15" s="17">
        <f t="shared" si="20"/>
        <v>263.92343150969782</v>
      </c>
      <c r="R15" s="17">
        <f t="shared" ref="R15:T15" si="21">R22</f>
        <v>324.86286911109994</v>
      </c>
      <c r="S15" s="17">
        <f t="shared" si="21"/>
        <v>363.80445078647341</v>
      </c>
      <c r="T15" s="17">
        <f t="shared" si="21"/>
        <v>67.044855560000002</v>
      </c>
      <c r="U15" s="17">
        <f t="shared" ref="U15:AB15" si="22">U22</f>
        <v>0</v>
      </c>
      <c r="V15" s="17">
        <f t="shared" si="22"/>
        <v>0</v>
      </c>
      <c r="W15" s="17">
        <f t="shared" si="22"/>
        <v>6.2146705000000004</v>
      </c>
      <c r="X15" s="17">
        <f t="shared" si="22"/>
        <v>7.6050000000000004</v>
      </c>
      <c r="Y15" s="17">
        <f t="shared" si="22"/>
        <v>1.6</v>
      </c>
      <c r="Z15" s="17">
        <f t="shared" si="22"/>
        <v>0</v>
      </c>
      <c r="AA15" s="17">
        <f t="shared" si="22"/>
        <v>0</v>
      </c>
      <c r="AB15" s="17">
        <f t="shared" si="22"/>
        <v>0</v>
      </c>
      <c r="AC15" s="17">
        <f t="shared" ref="AC15:AH15" si="23">AC22</f>
        <v>1.6</v>
      </c>
      <c r="AD15" s="17">
        <f t="shared" si="23"/>
        <v>1.6</v>
      </c>
      <c r="AE15" s="17">
        <f t="shared" si="23"/>
        <v>0</v>
      </c>
      <c r="AF15" s="17">
        <f t="shared" si="23"/>
        <v>0</v>
      </c>
      <c r="AG15" s="17">
        <f t="shared" si="23"/>
        <v>0</v>
      </c>
      <c r="AH15" s="17">
        <f t="shared" si="23"/>
        <v>1.6</v>
      </c>
      <c r="AI15" s="17">
        <f t="shared" ref="AI15:AN15" si="24">AI22</f>
        <v>0</v>
      </c>
      <c r="AJ15" s="17">
        <f t="shared" si="24"/>
        <v>0</v>
      </c>
      <c r="AK15" s="17">
        <f t="shared" si="24"/>
        <v>0</v>
      </c>
      <c r="AL15" s="17">
        <f t="shared" si="24"/>
        <v>0</v>
      </c>
      <c r="AM15" s="17">
        <f t="shared" si="24"/>
        <v>0</v>
      </c>
      <c r="AN15" s="17">
        <f t="shared" si="24"/>
        <v>23.705000000000002</v>
      </c>
      <c r="AO15" s="17">
        <f t="shared" ref="AO15:AR15" si="25">AO22</f>
        <v>0</v>
      </c>
      <c r="AP15" s="17">
        <f t="shared" si="25"/>
        <v>0</v>
      </c>
      <c r="AQ15" s="17">
        <f t="shared" si="25"/>
        <v>0</v>
      </c>
      <c r="AR15" s="17">
        <f t="shared" si="25"/>
        <v>23.705000000000002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 t="s">
        <v>90</v>
      </c>
      <c r="BS15" s="17" t="s">
        <v>90</v>
      </c>
      <c r="BT15" s="17" t="s">
        <v>90</v>
      </c>
      <c r="BU15" s="17" t="s">
        <v>90</v>
      </c>
      <c r="BV15" s="17" t="s">
        <v>90</v>
      </c>
      <c r="BW15" s="17">
        <f t="shared" ref="BW15:BW57" si="26">AI15+AS15+BC15+BM15</f>
        <v>0</v>
      </c>
      <c r="BX15" s="17">
        <f t="shared" ref="BX15:BX57" si="27">AJ15+AT15+BD15+BN15</f>
        <v>0</v>
      </c>
      <c r="BY15" s="17">
        <f t="shared" ref="BY15:BY57" si="28">AK15+AU15+BE15+BO15</f>
        <v>0</v>
      </c>
      <c r="BZ15" s="17">
        <f t="shared" ref="BZ15:BZ57" si="29">AL15+AV15+BF15+BP15</f>
        <v>0</v>
      </c>
      <c r="CA15" s="17">
        <f t="shared" ref="CA15:CA57" si="30">AM15+AW15+BG15+BQ15</f>
        <v>0</v>
      </c>
      <c r="CB15" s="17">
        <f t="shared" ref="CB15:CB78" si="31">SUM(AN15,AX15,BH15,BM15)</f>
        <v>23.705000000000002</v>
      </c>
      <c r="CC15" s="17">
        <f t="shared" ref="CC15:CC78" si="32">SUM(AO15,AY15,BI15,BN15)</f>
        <v>0</v>
      </c>
      <c r="CD15" s="17">
        <f t="shared" ref="CD15:CD78" si="33">SUM(AP15,AZ15,BJ15,BO15)</f>
        <v>0</v>
      </c>
      <c r="CE15" s="17">
        <f t="shared" ref="CE15:CE78" si="34">SUM(AQ15,BA15,BK15,BP15)</f>
        <v>0</v>
      </c>
      <c r="CF15" s="17">
        <f t="shared" ref="CF15:CF78" si="35">SUM(AR15,BB15,BL15,BQ15)</f>
        <v>23.705000000000002</v>
      </c>
      <c r="CG15" s="17" t="s">
        <v>90</v>
      </c>
      <c r="CH15" s="18"/>
    </row>
    <row r="16" spans="1:86" x14ac:dyDescent="0.25">
      <c r="A16" s="13" t="s">
        <v>93</v>
      </c>
      <c r="B16" s="14" t="s">
        <v>94</v>
      </c>
      <c r="C16" s="15" t="s">
        <v>89</v>
      </c>
      <c r="D16" s="16" t="s">
        <v>90</v>
      </c>
      <c r="E16" s="16" t="s">
        <v>90</v>
      </c>
      <c r="F16" s="16" t="s">
        <v>90</v>
      </c>
      <c r="G16" s="16" t="s">
        <v>90</v>
      </c>
      <c r="H16" s="16" t="s">
        <v>90</v>
      </c>
      <c r="I16" s="16" t="s">
        <v>90</v>
      </c>
      <c r="J16" s="16" t="s">
        <v>90</v>
      </c>
      <c r="K16" s="16" t="s">
        <v>90</v>
      </c>
      <c r="L16" s="16" t="s">
        <v>90</v>
      </c>
      <c r="M16" s="16" t="s">
        <v>90</v>
      </c>
      <c r="N16" s="17" t="s">
        <v>90</v>
      </c>
      <c r="O16" s="17">
        <f>O46</f>
        <v>0</v>
      </c>
      <c r="P16" s="17">
        <f>P46</f>
        <v>130.34659960382001</v>
      </c>
      <c r="Q16" s="17">
        <f>Q46</f>
        <v>171.9957992198004</v>
      </c>
      <c r="R16" s="17">
        <f>R46</f>
        <v>122.82847817096001</v>
      </c>
      <c r="S16" s="17">
        <f>S46</f>
        <v>162.10153435272846</v>
      </c>
      <c r="T16" s="17">
        <f t="shared" ref="T16:X16" si="36">T46</f>
        <v>101.66898003473659</v>
      </c>
      <c r="U16" s="17">
        <f t="shared" si="36"/>
        <v>112.93008715906188</v>
      </c>
      <c r="V16" s="17">
        <f t="shared" si="36"/>
        <v>47.320867159061905</v>
      </c>
      <c r="W16" s="17">
        <f t="shared" si="36"/>
        <v>85.996527159061898</v>
      </c>
      <c r="X16" s="17">
        <f t="shared" si="36"/>
        <v>112.93008715906188</v>
      </c>
      <c r="Y16" s="17">
        <f>Y46</f>
        <v>24.646619999999999</v>
      </c>
      <c r="Z16" s="17">
        <f>Z46</f>
        <v>0</v>
      </c>
      <c r="AA16" s="17">
        <f>AA46</f>
        <v>0</v>
      </c>
      <c r="AB16" s="17">
        <f t="shared" ref="AB16:AC16" si="37">AB46</f>
        <v>24.646619999999999</v>
      </c>
      <c r="AC16" s="17">
        <f t="shared" si="37"/>
        <v>0</v>
      </c>
      <c r="AD16" s="17">
        <f>AD46</f>
        <v>9.2461531899999994</v>
      </c>
      <c r="AE16" s="17">
        <f>AE46</f>
        <v>0</v>
      </c>
      <c r="AF16" s="17">
        <f>AF46</f>
        <v>0</v>
      </c>
      <c r="AG16" s="17">
        <f t="shared" ref="AG16:AH16" si="38">AG46</f>
        <v>9.2461531899999994</v>
      </c>
      <c r="AH16" s="17">
        <f t="shared" si="38"/>
        <v>0</v>
      </c>
      <c r="AI16" s="17">
        <f t="shared" ref="AI16:AN16" si="39">AI46</f>
        <v>28.612117159061903</v>
      </c>
      <c r="AJ16" s="17">
        <f t="shared" si="39"/>
        <v>0</v>
      </c>
      <c r="AK16" s="17">
        <f t="shared" si="39"/>
        <v>0</v>
      </c>
      <c r="AL16" s="17">
        <f t="shared" si="39"/>
        <v>28.612117159061903</v>
      </c>
      <c r="AM16" s="17">
        <f t="shared" si="39"/>
        <v>0</v>
      </c>
      <c r="AN16" s="17">
        <f t="shared" si="39"/>
        <v>28.824057159061905</v>
      </c>
      <c r="AO16" s="17">
        <f t="shared" ref="AO16:AR16" si="40">AO46</f>
        <v>0</v>
      </c>
      <c r="AP16" s="17">
        <f t="shared" si="40"/>
        <v>0</v>
      </c>
      <c r="AQ16" s="17">
        <f t="shared" si="40"/>
        <v>28.824057159061905</v>
      </c>
      <c r="AR16" s="17">
        <f t="shared" si="40"/>
        <v>0</v>
      </c>
      <c r="AS16" s="17">
        <v>18.708750000000002</v>
      </c>
      <c r="AT16" s="17">
        <v>0</v>
      </c>
      <c r="AU16" s="17">
        <v>0</v>
      </c>
      <c r="AV16" s="17">
        <v>18.708750000000002</v>
      </c>
      <c r="AW16" s="17">
        <v>0</v>
      </c>
      <c r="AX16" s="17">
        <f>AX21</f>
        <v>51.08784</v>
      </c>
      <c r="AY16" s="17">
        <f t="shared" ref="AY16:BB16" si="41">AY21</f>
        <v>0</v>
      </c>
      <c r="AZ16" s="17">
        <f t="shared" si="41"/>
        <v>0</v>
      </c>
      <c r="BA16" s="17">
        <f t="shared" si="41"/>
        <v>51.08784</v>
      </c>
      <c r="BB16" s="17">
        <f t="shared" si="41"/>
        <v>0</v>
      </c>
      <c r="BC16" s="17">
        <v>14.02904</v>
      </c>
      <c r="BD16" s="17">
        <v>0</v>
      </c>
      <c r="BE16" s="17">
        <v>0</v>
      </c>
      <c r="BF16" s="17">
        <v>14.02904</v>
      </c>
      <c r="BG16" s="17">
        <v>0</v>
      </c>
      <c r="BH16" s="17">
        <f t="shared" ref="BH16:BJ16" si="42">BH21</f>
        <v>14.1737</v>
      </c>
      <c r="BI16" s="17">
        <f t="shared" si="42"/>
        <v>0</v>
      </c>
      <c r="BJ16" s="17">
        <f t="shared" si="42"/>
        <v>0</v>
      </c>
      <c r="BK16" s="17">
        <f>BK21</f>
        <v>14.1737</v>
      </c>
      <c r="BL16" s="17">
        <v>0</v>
      </c>
      <c r="BM16" s="17">
        <f>BM21</f>
        <v>8.8444900000000004</v>
      </c>
      <c r="BN16" s="17">
        <f t="shared" ref="BN16:BQ16" si="43">BN21</f>
        <v>0</v>
      </c>
      <c r="BO16" s="17">
        <f t="shared" si="43"/>
        <v>0</v>
      </c>
      <c r="BP16" s="17">
        <f t="shared" si="43"/>
        <v>8.8444900000000004</v>
      </c>
      <c r="BQ16" s="17">
        <f t="shared" si="43"/>
        <v>0</v>
      </c>
      <c r="BR16" s="17" t="s">
        <v>90</v>
      </c>
      <c r="BS16" s="17" t="s">
        <v>90</v>
      </c>
      <c r="BT16" s="17" t="s">
        <v>90</v>
      </c>
      <c r="BU16" s="17" t="s">
        <v>90</v>
      </c>
      <c r="BV16" s="17" t="s">
        <v>90</v>
      </c>
      <c r="BW16" s="17">
        <f t="shared" si="26"/>
        <v>70.194397159061907</v>
      </c>
      <c r="BX16" s="17">
        <f t="shared" si="27"/>
        <v>0</v>
      </c>
      <c r="BY16" s="17">
        <f t="shared" si="28"/>
        <v>0</v>
      </c>
      <c r="BZ16" s="17">
        <f t="shared" si="29"/>
        <v>70.194397159061907</v>
      </c>
      <c r="CA16" s="17">
        <f t="shared" si="30"/>
        <v>0</v>
      </c>
      <c r="CB16" s="17">
        <f t="shared" si="31"/>
        <v>102.93008715906191</v>
      </c>
      <c r="CC16" s="17">
        <f t="shared" si="32"/>
        <v>0</v>
      </c>
      <c r="CD16" s="17">
        <f t="shared" si="33"/>
        <v>0</v>
      </c>
      <c r="CE16" s="17">
        <f t="shared" si="34"/>
        <v>102.93008715906191</v>
      </c>
      <c r="CF16" s="17">
        <f t="shared" si="35"/>
        <v>0</v>
      </c>
      <c r="CG16" s="17" t="s">
        <v>90</v>
      </c>
      <c r="CH16" s="18"/>
    </row>
    <row r="17" spans="1:87" ht="31.5" x14ac:dyDescent="0.25">
      <c r="A17" s="13" t="s">
        <v>95</v>
      </c>
      <c r="B17" s="19" t="s">
        <v>96</v>
      </c>
      <c r="C17" s="15" t="s">
        <v>89</v>
      </c>
      <c r="D17" s="16" t="s">
        <v>90</v>
      </c>
      <c r="E17" s="16" t="s">
        <v>90</v>
      </c>
      <c r="F17" s="16" t="s">
        <v>90</v>
      </c>
      <c r="G17" s="16" t="s">
        <v>90</v>
      </c>
      <c r="H17" s="16" t="s">
        <v>90</v>
      </c>
      <c r="I17" s="16" t="s">
        <v>90</v>
      </c>
      <c r="J17" s="16" t="s">
        <v>90</v>
      </c>
      <c r="K17" s="16" t="s">
        <v>90</v>
      </c>
      <c r="L17" s="16" t="s">
        <v>90</v>
      </c>
      <c r="M17" s="16" t="s">
        <v>90</v>
      </c>
      <c r="N17" s="17" t="s">
        <v>90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 t="s">
        <v>90</v>
      </c>
      <c r="BS17" s="17" t="s">
        <v>90</v>
      </c>
      <c r="BT17" s="17" t="s">
        <v>90</v>
      </c>
      <c r="BU17" s="17" t="s">
        <v>90</v>
      </c>
      <c r="BV17" s="17" t="s">
        <v>90</v>
      </c>
      <c r="BW17" s="17">
        <f t="shared" si="26"/>
        <v>0</v>
      </c>
      <c r="BX17" s="17">
        <f t="shared" si="27"/>
        <v>0</v>
      </c>
      <c r="BY17" s="17">
        <f t="shared" si="28"/>
        <v>0</v>
      </c>
      <c r="BZ17" s="17">
        <f t="shared" si="29"/>
        <v>0</v>
      </c>
      <c r="CA17" s="17">
        <f t="shared" si="30"/>
        <v>0</v>
      </c>
      <c r="CB17" s="17">
        <f t="shared" si="31"/>
        <v>0</v>
      </c>
      <c r="CC17" s="17">
        <f t="shared" si="32"/>
        <v>0</v>
      </c>
      <c r="CD17" s="17">
        <f t="shared" si="33"/>
        <v>0</v>
      </c>
      <c r="CE17" s="17">
        <f t="shared" si="34"/>
        <v>0</v>
      </c>
      <c r="CF17" s="17">
        <f t="shared" si="35"/>
        <v>0</v>
      </c>
      <c r="CG17" s="17" t="s">
        <v>90</v>
      </c>
      <c r="CH17" s="18"/>
    </row>
    <row r="18" spans="1:87" x14ac:dyDescent="0.25">
      <c r="A18" s="13" t="s">
        <v>97</v>
      </c>
      <c r="B18" s="14" t="s">
        <v>98</v>
      </c>
      <c r="C18" s="15" t="s">
        <v>89</v>
      </c>
      <c r="D18" s="16" t="s">
        <v>90</v>
      </c>
      <c r="E18" s="16" t="s">
        <v>90</v>
      </c>
      <c r="F18" s="16" t="s">
        <v>90</v>
      </c>
      <c r="G18" s="16" t="s">
        <v>90</v>
      </c>
      <c r="H18" s="16" t="s">
        <v>90</v>
      </c>
      <c r="I18" s="16" t="s">
        <v>90</v>
      </c>
      <c r="J18" s="16" t="s">
        <v>90</v>
      </c>
      <c r="K18" s="16" t="s">
        <v>90</v>
      </c>
      <c r="L18" s="16" t="s">
        <v>90</v>
      </c>
      <c r="M18" s="16" t="s">
        <v>90</v>
      </c>
      <c r="N18" s="17" t="s">
        <v>90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 t="s">
        <v>90</v>
      </c>
      <c r="BS18" s="17" t="s">
        <v>90</v>
      </c>
      <c r="BT18" s="17" t="s">
        <v>90</v>
      </c>
      <c r="BU18" s="17" t="s">
        <v>90</v>
      </c>
      <c r="BV18" s="17" t="s">
        <v>90</v>
      </c>
      <c r="BW18" s="17">
        <f t="shared" si="26"/>
        <v>0</v>
      </c>
      <c r="BX18" s="17">
        <f t="shared" si="27"/>
        <v>0</v>
      </c>
      <c r="BY18" s="17">
        <f t="shared" si="28"/>
        <v>0</v>
      </c>
      <c r="BZ18" s="17">
        <f t="shared" si="29"/>
        <v>0</v>
      </c>
      <c r="CA18" s="17">
        <f t="shared" si="30"/>
        <v>0</v>
      </c>
      <c r="CB18" s="17">
        <f t="shared" si="31"/>
        <v>0</v>
      </c>
      <c r="CC18" s="17">
        <f t="shared" si="32"/>
        <v>0</v>
      </c>
      <c r="CD18" s="17">
        <f t="shared" si="33"/>
        <v>0</v>
      </c>
      <c r="CE18" s="17">
        <f t="shared" si="34"/>
        <v>0</v>
      </c>
      <c r="CF18" s="17">
        <f t="shared" si="35"/>
        <v>0</v>
      </c>
      <c r="CG18" s="17" t="s">
        <v>90</v>
      </c>
      <c r="CH18" s="18"/>
    </row>
    <row r="19" spans="1:87" x14ac:dyDescent="0.25">
      <c r="A19" s="13" t="s">
        <v>99</v>
      </c>
      <c r="B19" s="14" t="s">
        <v>100</v>
      </c>
      <c r="C19" s="15" t="s">
        <v>89</v>
      </c>
      <c r="D19" s="16" t="s">
        <v>90</v>
      </c>
      <c r="E19" s="16" t="s">
        <v>90</v>
      </c>
      <c r="F19" s="16" t="s">
        <v>90</v>
      </c>
      <c r="G19" s="16" t="s">
        <v>90</v>
      </c>
      <c r="H19" s="16" t="s">
        <v>90</v>
      </c>
      <c r="I19" s="16" t="s">
        <v>90</v>
      </c>
      <c r="J19" s="16" t="s">
        <v>90</v>
      </c>
      <c r="K19" s="16" t="s">
        <v>90</v>
      </c>
      <c r="L19" s="16" t="s">
        <v>90</v>
      </c>
      <c r="M19" s="16" t="s">
        <v>90</v>
      </c>
      <c r="N19" s="17" t="s">
        <v>90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 t="s">
        <v>90</v>
      </c>
      <c r="BS19" s="17" t="s">
        <v>90</v>
      </c>
      <c r="BT19" s="17" t="s">
        <v>90</v>
      </c>
      <c r="BU19" s="17" t="s">
        <v>90</v>
      </c>
      <c r="BV19" s="17" t="s">
        <v>90</v>
      </c>
      <c r="BW19" s="17">
        <f t="shared" si="26"/>
        <v>0</v>
      </c>
      <c r="BX19" s="17">
        <f t="shared" si="27"/>
        <v>0</v>
      </c>
      <c r="BY19" s="17">
        <f t="shared" si="28"/>
        <v>0</v>
      </c>
      <c r="BZ19" s="17">
        <f t="shared" si="29"/>
        <v>0</v>
      </c>
      <c r="CA19" s="17">
        <f t="shared" si="30"/>
        <v>0</v>
      </c>
      <c r="CB19" s="17">
        <f t="shared" si="31"/>
        <v>0</v>
      </c>
      <c r="CC19" s="17">
        <f t="shared" si="32"/>
        <v>0</v>
      </c>
      <c r="CD19" s="17">
        <f t="shared" si="33"/>
        <v>0</v>
      </c>
      <c r="CE19" s="17">
        <f t="shared" si="34"/>
        <v>0</v>
      </c>
      <c r="CF19" s="17">
        <f t="shared" si="35"/>
        <v>0</v>
      </c>
      <c r="CG19" s="20" t="s">
        <v>90</v>
      </c>
      <c r="CH19" s="18"/>
    </row>
    <row r="20" spans="1:87" x14ac:dyDescent="0.25">
      <c r="A20" s="13" t="s">
        <v>101</v>
      </c>
      <c r="B20" s="19" t="s">
        <v>102</v>
      </c>
      <c r="C20" s="15" t="s">
        <v>89</v>
      </c>
      <c r="D20" s="16" t="s">
        <v>90</v>
      </c>
      <c r="E20" s="16" t="s">
        <v>90</v>
      </c>
      <c r="F20" s="16" t="s">
        <v>90</v>
      </c>
      <c r="G20" s="16" t="s">
        <v>90</v>
      </c>
      <c r="H20" s="16" t="s">
        <v>90</v>
      </c>
      <c r="I20" s="16" t="s">
        <v>90</v>
      </c>
      <c r="J20" s="16" t="s">
        <v>90</v>
      </c>
      <c r="K20" s="16" t="s">
        <v>90</v>
      </c>
      <c r="L20" s="16" t="s">
        <v>90</v>
      </c>
      <c r="M20" s="16" t="s">
        <v>90</v>
      </c>
      <c r="N20" s="17" t="s">
        <v>90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 t="s">
        <v>90</v>
      </c>
      <c r="BS20" s="17" t="s">
        <v>90</v>
      </c>
      <c r="BT20" s="17" t="s">
        <v>90</v>
      </c>
      <c r="BU20" s="17" t="s">
        <v>90</v>
      </c>
      <c r="BV20" s="17" t="s">
        <v>90</v>
      </c>
      <c r="BW20" s="17">
        <f t="shared" si="26"/>
        <v>0</v>
      </c>
      <c r="BX20" s="17">
        <f t="shared" si="27"/>
        <v>0</v>
      </c>
      <c r="BY20" s="17">
        <f t="shared" si="28"/>
        <v>0</v>
      </c>
      <c r="BZ20" s="17">
        <f t="shared" si="29"/>
        <v>0</v>
      </c>
      <c r="CA20" s="17">
        <f t="shared" si="30"/>
        <v>0</v>
      </c>
      <c r="CB20" s="17">
        <f t="shared" si="31"/>
        <v>0</v>
      </c>
      <c r="CC20" s="17">
        <f t="shared" si="32"/>
        <v>0</v>
      </c>
      <c r="CD20" s="17">
        <f t="shared" si="33"/>
        <v>0</v>
      </c>
      <c r="CE20" s="17">
        <f t="shared" si="34"/>
        <v>0</v>
      </c>
      <c r="CF20" s="17">
        <f t="shared" si="35"/>
        <v>0</v>
      </c>
      <c r="CG20" s="17" t="s">
        <v>90</v>
      </c>
      <c r="CH20" s="18"/>
    </row>
    <row r="21" spans="1:87" x14ac:dyDescent="0.25">
      <c r="A21" s="13" t="s">
        <v>103</v>
      </c>
      <c r="B21" s="14" t="s">
        <v>104</v>
      </c>
      <c r="C21" s="15" t="s">
        <v>89</v>
      </c>
      <c r="D21" s="16" t="s">
        <v>90</v>
      </c>
      <c r="E21" s="16" t="s">
        <v>90</v>
      </c>
      <c r="F21" s="16" t="s">
        <v>90</v>
      </c>
      <c r="G21" s="16" t="s">
        <v>90</v>
      </c>
      <c r="H21" s="16" t="s">
        <v>90</v>
      </c>
      <c r="I21" s="16" t="s">
        <v>90</v>
      </c>
      <c r="J21" s="16" t="s">
        <v>90</v>
      </c>
      <c r="K21" s="16" t="s">
        <v>90</v>
      </c>
      <c r="L21" s="16" t="s">
        <v>90</v>
      </c>
      <c r="M21" s="16" t="s">
        <v>90</v>
      </c>
      <c r="N21" s="17" t="s">
        <v>90</v>
      </c>
      <c r="O21" s="17">
        <f>O22+O46</f>
        <v>65.444855560000008</v>
      </c>
      <c r="P21" s="17">
        <f>P22+P46</f>
        <v>375.55796432461995</v>
      </c>
      <c r="Q21" s="17">
        <f>Q22+Q46</f>
        <v>435.91923072949822</v>
      </c>
      <c r="R21" s="17">
        <f>R46+R22</f>
        <v>447.69134728205995</v>
      </c>
      <c r="S21" s="17">
        <f>S46+S22</f>
        <v>525.9059851392019</v>
      </c>
      <c r="T21" s="17">
        <f>T46+T22</f>
        <v>168.71383559473659</v>
      </c>
      <c r="U21" s="17">
        <f>U46+U22</f>
        <v>112.93008715906188</v>
      </c>
      <c r="V21" s="17">
        <v>47.320867159061905</v>
      </c>
      <c r="W21" s="17">
        <v>92.211197659061895</v>
      </c>
      <c r="X21" s="17">
        <f>X46+X22</f>
        <v>120.53508715906189</v>
      </c>
      <c r="Y21" s="17">
        <f t="shared" ref="Y21:AC21" si="44">Y22+Y46</f>
        <v>26.24662</v>
      </c>
      <c r="Z21" s="17">
        <f t="shared" si="44"/>
        <v>0</v>
      </c>
      <c r="AA21" s="17">
        <f t="shared" si="44"/>
        <v>0</v>
      </c>
      <c r="AB21" s="17">
        <f t="shared" si="44"/>
        <v>24.646619999999999</v>
      </c>
      <c r="AC21" s="17">
        <f t="shared" si="44"/>
        <v>1.6</v>
      </c>
      <c r="AD21" s="17">
        <f>AD22+AD46</f>
        <v>10.846153189999999</v>
      </c>
      <c r="AE21" s="17">
        <f>AE22+AE46</f>
        <v>0</v>
      </c>
      <c r="AF21" s="17">
        <f>AF22+AF46</f>
        <v>0</v>
      </c>
      <c r="AG21" s="17">
        <f>AG22+AG46</f>
        <v>9.2461531899999994</v>
      </c>
      <c r="AH21" s="17">
        <f>AH22+AH46</f>
        <v>1.6</v>
      </c>
      <c r="AI21" s="17">
        <v>28.612117159061903</v>
      </c>
      <c r="AJ21" s="17">
        <v>0</v>
      </c>
      <c r="AK21" s="17">
        <v>0</v>
      </c>
      <c r="AL21" s="17">
        <v>28.612117159061903</v>
      </c>
      <c r="AM21" s="17">
        <v>0</v>
      </c>
      <c r="AN21" s="17">
        <f>AN22+AN46</f>
        <v>52.529057159061907</v>
      </c>
      <c r="AO21" s="17">
        <f>AO22+AO46</f>
        <v>0</v>
      </c>
      <c r="AP21" s="17">
        <f>AP22+AP46</f>
        <v>0</v>
      </c>
      <c r="AQ21" s="17">
        <f>AQ22+AQ46</f>
        <v>28.824057159061905</v>
      </c>
      <c r="AR21" s="17">
        <f>AR22+AR46</f>
        <v>23.705000000000002</v>
      </c>
      <c r="AS21" s="17">
        <v>18.708750000000002</v>
      </c>
      <c r="AT21" s="17">
        <v>0</v>
      </c>
      <c r="AU21" s="17">
        <v>0</v>
      </c>
      <c r="AV21" s="17">
        <v>18.708750000000002</v>
      </c>
      <c r="AW21" s="17">
        <v>0</v>
      </c>
      <c r="AX21" s="17">
        <f>AX46</f>
        <v>51.08784</v>
      </c>
      <c r="AY21" s="17">
        <f t="shared" ref="AY21:BB21" si="45">AY46</f>
        <v>0</v>
      </c>
      <c r="AZ21" s="17">
        <f t="shared" si="45"/>
        <v>0</v>
      </c>
      <c r="BA21" s="17">
        <f t="shared" si="45"/>
        <v>51.08784</v>
      </c>
      <c r="BB21" s="17">
        <f t="shared" si="45"/>
        <v>0</v>
      </c>
      <c r="BC21" s="17">
        <v>14.02904</v>
      </c>
      <c r="BD21" s="17">
        <v>0</v>
      </c>
      <c r="BE21" s="17">
        <v>0</v>
      </c>
      <c r="BF21" s="17">
        <v>14.02904</v>
      </c>
      <c r="BG21" s="17">
        <v>0</v>
      </c>
      <c r="BH21" s="17">
        <f t="shared" ref="BH21:BJ21" si="46">BH46</f>
        <v>14.1737</v>
      </c>
      <c r="BI21" s="17">
        <f t="shared" si="46"/>
        <v>0</v>
      </c>
      <c r="BJ21" s="17">
        <f t="shared" si="46"/>
        <v>0</v>
      </c>
      <c r="BK21" s="17">
        <f>BK46</f>
        <v>14.1737</v>
      </c>
      <c r="BL21" s="17">
        <v>0</v>
      </c>
      <c r="BM21" s="17">
        <f>BM46</f>
        <v>8.8444900000000004</v>
      </c>
      <c r="BN21" s="17">
        <f t="shared" ref="BN21:BP21" si="47">BN46</f>
        <v>0</v>
      </c>
      <c r="BO21" s="17">
        <f t="shared" si="47"/>
        <v>0</v>
      </c>
      <c r="BP21" s="17">
        <f t="shared" si="47"/>
        <v>8.8444900000000004</v>
      </c>
      <c r="BQ21" s="17">
        <v>0</v>
      </c>
      <c r="BR21" s="17" t="s">
        <v>90</v>
      </c>
      <c r="BS21" s="17" t="s">
        <v>90</v>
      </c>
      <c r="BT21" s="17" t="s">
        <v>90</v>
      </c>
      <c r="BU21" s="17" t="s">
        <v>90</v>
      </c>
      <c r="BV21" s="17" t="s">
        <v>90</v>
      </c>
      <c r="BW21" s="17">
        <f t="shared" si="26"/>
        <v>70.194397159061907</v>
      </c>
      <c r="BX21" s="17">
        <f t="shared" si="27"/>
        <v>0</v>
      </c>
      <c r="BY21" s="17">
        <f t="shared" si="28"/>
        <v>0</v>
      </c>
      <c r="BZ21" s="17">
        <f t="shared" si="29"/>
        <v>70.194397159061907</v>
      </c>
      <c r="CA21" s="17">
        <f t="shared" si="30"/>
        <v>0</v>
      </c>
      <c r="CB21" s="17">
        <f t="shared" si="31"/>
        <v>126.6350871590619</v>
      </c>
      <c r="CC21" s="17">
        <f t="shared" si="32"/>
        <v>0</v>
      </c>
      <c r="CD21" s="17">
        <f t="shared" si="33"/>
        <v>0</v>
      </c>
      <c r="CE21" s="17">
        <f t="shared" si="34"/>
        <v>102.93008715906191</v>
      </c>
      <c r="CF21" s="17">
        <f t="shared" si="35"/>
        <v>23.705000000000002</v>
      </c>
      <c r="CG21" s="17" t="s">
        <v>90</v>
      </c>
      <c r="CH21" s="18"/>
    </row>
    <row r="22" spans="1:87" x14ac:dyDescent="0.25">
      <c r="A22" s="13" t="s">
        <v>105</v>
      </c>
      <c r="B22" s="14" t="s">
        <v>106</v>
      </c>
      <c r="C22" s="15" t="s">
        <v>89</v>
      </c>
      <c r="D22" s="16" t="s">
        <v>90</v>
      </c>
      <c r="E22" s="16" t="s">
        <v>90</v>
      </c>
      <c r="F22" s="16" t="s">
        <v>90</v>
      </c>
      <c r="G22" s="16" t="s">
        <v>90</v>
      </c>
      <c r="H22" s="16" t="s">
        <v>90</v>
      </c>
      <c r="I22" s="16" t="s">
        <v>90</v>
      </c>
      <c r="J22" s="16" t="s">
        <v>90</v>
      </c>
      <c r="K22" s="16" t="s">
        <v>90</v>
      </c>
      <c r="L22" s="16" t="s">
        <v>90</v>
      </c>
      <c r="M22" s="16" t="s">
        <v>90</v>
      </c>
      <c r="N22" s="17" t="s">
        <v>90</v>
      </c>
      <c r="O22" s="17">
        <f>O23</f>
        <v>65.444855560000008</v>
      </c>
      <c r="P22" s="17">
        <f t="shared" ref="P22:Q22" si="48">P23</f>
        <v>245.21136472079993</v>
      </c>
      <c r="Q22" s="17">
        <f t="shared" si="48"/>
        <v>263.92343150969782</v>
      </c>
      <c r="R22" s="17">
        <f>R23</f>
        <v>324.86286911109994</v>
      </c>
      <c r="S22" s="17">
        <f>S23</f>
        <v>363.80445078647341</v>
      </c>
      <c r="T22" s="17">
        <f>T23</f>
        <v>67.044855560000002</v>
      </c>
      <c r="U22" s="17">
        <f>U23</f>
        <v>0</v>
      </c>
      <c r="V22" s="17">
        <v>0</v>
      </c>
      <c r="W22" s="17">
        <v>6.2146705000000004</v>
      </c>
      <c r="X22" s="17">
        <f>X23</f>
        <v>7.6050000000000004</v>
      </c>
      <c r="Y22" s="17">
        <f t="shared" ref="Y22:AC22" si="49">Y23</f>
        <v>1.6</v>
      </c>
      <c r="Z22" s="17">
        <f t="shared" si="49"/>
        <v>0</v>
      </c>
      <c r="AA22" s="17">
        <f t="shared" si="49"/>
        <v>0</v>
      </c>
      <c r="AB22" s="17">
        <f t="shared" si="49"/>
        <v>0</v>
      </c>
      <c r="AC22" s="17">
        <f t="shared" si="49"/>
        <v>1.6</v>
      </c>
      <c r="AD22" s="17">
        <f t="shared" ref="AD22" si="50">AD23</f>
        <v>1.6</v>
      </c>
      <c r="AE22" s="17">
        <v>0</v>
      </c>
      <c r="AF22" s="17">
        <v>0</v>
      </c>
      <c r="AG22" s="17">
        <v>0</v>
      </c>
      <c r="AH22" s="17">
        <f t="shared" ref="AH22" si="51">AH23</f>
        <v>1.6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f>AN23</f>
        <v>23.705000000000002</v>
      </c>
      <c r="AO22" s="17">
        <f t="shared" ref="AO22:AR22" si="52">AO23</f>
        <v>0</v>
      </c>
      <c r="AP22" s="17">
        <f t="shared" si="52"/>
        <v>0</v>
      </c>
      <c r="AQ22" s="17">
        <f t="shared" si="52"/>
        <v>0</v>
      </c>
      <c r="AR22" s="17">
        <f t="shared" si="52"/>
        <v>23.705000000000002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 t="s">
        <v>90</v>
      </c>
      <c r="BS22" s="17" t="s">
        <v>90</v>
      </c>
      <c r="BT22" s="17" t="s">
        <v>90</v>
      </c>
      <c r="BU22" s="17" t="s">
        <v>90</v>
      </c>
      <c r="BV22" s="17" t="s">
        <v>90</v>
      </c>
      <c r="BW22" s="17">
        <f t="shared" si="26"/>
        <v>0</v>
      </c>
      <c r="BX22" s="17">
        <f t="shared" si="27"/>
        <v>0</v>
      </c>
      <c r="BY22" s="17">
        <f t="shared" si="28"/>
        <v>0</v>
      </c>
      <c r="BZ22" s="17">
        <f t="shared" si="29"/>
        <v>0</v>
      </c>
      <c r="CA22" s="17">
        <f t="shared" si="30"/>
        <v>0</v>
      </c>
      <c r="CB22" s="17">
        <f t="shared" si="31"/>
        <v>23.705000000000002</v>
      </c>
      <c r="CC22" s="17">
        <f t="shared" si="32"/>
        <v>0</v>
      </c>
      <c r="CD22" s="17">
        <f t="shared" si="33"/>
        <v>0</v>
      </c>
      <c r="CE22" s="17">
        <f t="shared" si="34"/>
        <v>0</v>
      </c>
      <c r="CF22" s="17">
        <f t="shared" si="35"/>
        <v>23.705000000000002</v>
      </c>
      <c r="CG22" s="17" t="s">
        <v>90</v>
      </c>
      <c r="CH22" s="18"/>
    </row>
    <row r="23" spans="1:87" ht="31.5" x14ac:dyDescent="0.25">
      <c r="A23" s="13" t="s">
        <v>107</v>
      </c>
      <c r="B23" s="14" t="s">
        <v>108</v>
      </c>
      <c r="C23" s="15" t="s">
        <v>89</v>
      </c>
      <c r="D23" s="16" t="s">
        <v>90</v>
      </c>
      <c r="E23" s="16" t="s">
        <v>90</v>
      </c>
      <c r="F23" s="16" t="s">
        <v>90</v>
      </c>
      <c r="G23" s="16" t="s">
        <v>90</v>
      </c>
      <c r="H23" s="16" t="s">
        <v>90</v>
      </c>
      <c r="I23" s="16" t="s">
        <v>90</v>
      </c>
      <c r="J23" s="16" t="s">
        <v>90</v>
      </c>
      <c r="K23" s="16" t="s">
        <v>90</v>
      </c>
      <c r="L23" s="16" t="s">
        <v>90</v>
      </c>
      <c r="M23" s="16" t="s">
        <v>90</v>
      </c>
      <c r="N23" s="17" t="s">
        <v>90</v>
      </c>
      <c r="O23" s="17">
        <f>O24+O25+O27</f>
        <v>65.444855560000008</v>
      </c>
      <c r="P23" s="17">
        <f>P27</f>
        <v>245.21136472079993</v>
      </c>
      <c r="Q23" s="17">
        <f>Q27</f>
        <v>263.92343150969782</v>
      </c>
      <c r="R23" s="17">
        <f>R24+R25+R27</f>
        <v>324.86286911109994</v>
      </c>
      <c r="S23" s="17">
        <f>S24+S25+S27</f>
        <v>363.80445078647341</v>
      </c>
      <c r="T23" s="17">
        <f>T24+T25+T27</f>
        <v>67.044855560000002</v>
      </c>
      <c r="U23" s="17">
        <v>0</v>
      </c>
      <c r="V23" s="17">
        <v>0</v>
      </c>
      <c r="W23" s="17">
        <v>6.2146705000000004</v>
      </c>
      <c r="X23" s="17">
        <f>X24+X25+X27</f>
        <v>7.6050000000000004</v>
      </c>
      <c r="Y23" s="17">
        <f t="shared" ref="Y23" si="53">Y24+Y25+Y27</f>
        <v>1.6</v>
      </c>
      <c r="Z23" s="17">
        <f t="shared" ref="Z23" si="54">Z24+Z25+Z27</f>
        <v>0</v>
      </c>
      <c r="AA23" s="17">
        <f t="shared" ref="AA23" si="55">AA24+AA25+AA27</f>
        <v>0</v>
      </c>
      <c r="AB23" s="17">
        <f t="shared" ref="AB23" si="56">AB24+AB25+AB27</f>
        <v>0</v>
      </c>
      <c r="AC23" s="17">
        <f t="shared" ref="AC23:AG23" si="57">AC24+AC25+AC27</f>
        <v>1.6</v>
      </c>
      <c r="AD23" s="17">
        <f t="shared" si="57"/>
        <v>1.6</v>
      </c>
      <c r="AE23" s="17">
        <f t="shared" si="57"/>
        <v>0</v>
      </c>
      <c r="AF23" s="17">
        <f t="shared" si="57"/>
        <v>0</v>
      </c>
      <c r="AG23" s="17">
        <f t="shared" si="57"/>
        <v>0</v>
      </c>
      <c r="AH23" s="17">
        <f>AH24+AH25+AH27</f>
        <v>1.6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f>AN24+AN25+AN27</f>
        <v>23.705000000000002</v>
      </c>
      <c r="AO23" s="17">
        <f>AO24+AO25+AO27</f>
        <v>0</v>
      </c>
      <c r="AP23" s="17">
        <f>AP24+AP25+AP27</f>
        <v>0</v>
      </c>
      <c r="AQ23" s="17">
        <f>AQ24+AQ25+AQ27</f>
        <v>0</v>
      </c>
      <c r="AR23" s="17">
        <f>AR24+AR25+AR27</f>
        <v>23.705000000000002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 t="s">
        <v>90</v>
      </c>
      <c r="BS23" s="17" t="s">
        <v>90</v>
      </c>
      <c r="BT23" s="17" t="s">
        <v>90</v>
      </c>
      <c r="BU23" s="17" t="s">
        <v>90</v>
      </c>
      <c r="BV23" s="17" t="s">
        <v>90</v>
      </c>
      <c r="BW23" s="17">
        <f t="shared" si="26"/>
        <v>0</v>
      </c>
      <c r="BX23" s="17">
        <f t="shared" si="27"/>
        <v>0</v>
      </c>
      <c r="BY23" s="17">
        <f t="shared" si="28"/>
        <v>0</v>
      </c>
      <c r="BZ23" s="17">
        <f t="shared" si="29"/>
        <v>0</v>
      </c>
      <c r="CA23" s="17">
        <f t="shared" si="30"/>
        <v>0</v>
      </c>
      <c r="CB23" s="17">
        <f t="shared" si="31"/>
        <v>23.705000000000002</v>
      </c>
      <c r="CC23" s="17">
        <f t="shared" si="32"/>
        <v>0</v>
      </c>
      <c r="CD23" s="17">
        <f t="shared" si="33"/>
        <v>0</v>
      </c>
      <c r="CE23" s="17">
        <f t="shared" si="34"/>
        <v>0</v>
      </c>
      <c r="CF23" s="17">
        <f t="shared" si="35"/>
        <v>23.705000000000002</v>
      </c>
      <c r="CG23" s="17" t="s">
        <v>90</v>
      </c>
      <c r="CH23" s="18"/>
    </row>
    <row r="24" spans="1:87" ht="31.5" x14ac:dyDescent="0.25">
      <c r="A24" s="13" t="s">
        <v>109</v>
      </c>
      <c r="B24" s="14" t="s">
        <v>110</v>
      </c>
      <c r="C24" s="15" t="s">
        <v>89</v>
      </c>
      <c r="D24" s="16" t="s">
        <v>90</v>
      </c>
      <c r="E24" s="16" t="s">
        <v>90</v>
      </c>
      <c r="F24" s="16" t="s">
        <v>90</v>
      </c>
      <c r="G24" s="16" t="s">
        <v>90</v>
      </c>
      <c r="H24" s="16" t="s">
        <v>90</v>
      </c>
      <c r="I24" s="16" t="s">
        <v>90</v>
      </c>
      <c r="J24" s="16" t="s">
        <v>90</v>
      </c>
      <c r="K24" s="16" t="s">
        <v>90</v>
      </c>
      <c r="L24" s="16" t="s">
        <v>90</v>
      </c>
      <c r="M24" s="16" t="s">
        <v>90</v>
      </c>
      <c r="N24" s="17" t="s">
        <v>90</v>
      </c>
      <c r="O24" s="17">
        <v>0</v>
      </c>
      <c r="P24" s="17" t="s">
        <v>90</v>
      </c>
      <c r="Q24" s="17" t="s">
        <v>90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4.1961616099999999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 t="s">
        <v>90</v>
      </c>
      <c r="BS24" s="17" t="s">
        <v>90</v>
      </c>
      <c r="BT24" s="17" t="s">
        <v>90</v>
      </c>
      <c r="BU24" s="17" t="s">
        <v>90</v>
      </c>
      <c r="BV24" s="17" t="s">
        <v>90</v>
      </c>
      <c r="BW24" s="17">
        <f>AI24+AS24+BC24+BM24</f>
        <v>0</v>
      </c>
      <c r="BX24" s="17">
        <f t="shared" si="27"/>
        <v>0</v>
      </c>
      <c r="BY24" s="17">
        <f t="shared" si="28"/>
        <v>0</v>
      </c>
      <c r="BZ24" s="17">
        <f t="shared" si="29"/>
        <v>0</v>
      </c>
      <c r="CA24" s="17">
        <f t="shared" si="30"/>
        <v>0</v>
      </c>
      <c r="CB24" s="17">
        <f>SUM(AN24,AX24,BH24,BM24)</f>
        <v>0</v>
      </c>
      <c r="CC24" s="17">
        <f t="shared" si="32"/>
        <v>0</v>
      </c>
      <c r="CD24" s="17">
        <f t="shared" si="33"/>
        <v>0</v>
      </c>
      <c r="CE24" s="17">
        <f t="shared" si="34"/>
        <v>0</v>
      </c>
      <c r="CF24" s="17">
        <f t="shared" si="35"/>
        <v>0</v>
      </c>
      <c r="CG24" s="17" t="s">
        <v>90</v>
      </c>
      <c r="CH24" s="18"/>
    </row>
    <row r="25" spans="1:87" ht="31.5" x14ac:dyDescent="0.25">
      <c r="A25" s="21" t="s">
        <v>111</v>
      </c>
      <c r="B25" s="14" t="s">
        <v>112</v>
      </c>
      <c r="C25" s="15" t="s">
        <v>89</v>
      </c>
      <c r="D25" s="16" t="s">
        <v>90</v>
      </c>
      <c r="E25" s="16" t="s">
        <v>90</v>
      </c>
      <c r="F25" s="17" t="s">
        <v>90</v>
      </c>
      <c r="G25" s="17" t="s">
        <v>90</v>
      </c>
      <c r="H25" s="17" t="s">
        <v>90</v>
      </c>
      <c r="I25" s="17" t="s">
        <v>90</v>
      </c>
      <c r="J25" s="17" t="s">
        <v>90</v>
      </c>
      <c r="K25" s="17" t="s">
        <v>90</v>
      </c>
      <c r="L25" s="17" t="s">
        <v>90</v>
      </c>
      <c r="M25" s="17" t="s">
        <v>90</v>
      </c>
      <c r="N25" s="17" t="s">
        <v>90</v>
      </c>
      <c r="O25" s="17">
        <v>0</v>
      </c>
      <c r="P25" s="17" t="s">
        <v>90</v>
      </c>
      <c r="Q25" s="17" t="s">
        <v>90</v>
      </c>
      <c r="R25" s="17">
        <f>R26</f>
        <v>59.384663839007999</v>
      </c>
      <c r="S25" s="17">
        <f>S26</f>
        <v>76.636055766310548</v>
      </c>
      <c r="T25" s="17">
        <f t="shared" ref="T25:X25" si="58">T26</f>
        <v>0</v>
      </c>
      <c r="U25" s="17">
        <f t="shared" si="58"/>
        <v>7.6050000000000004</v>
      </c>
      <c r="V25" s="17">
        <f t="shared" si="58"/>
        <v>0</v>
      </c>
      <c r="W25" s="17">
        <f t="shared" si="58"/>
        <v>0</v>
      </c>
      <c r="X25" s="17">
        <f t="shared" si="58"/>
        <v>7.6050000000000004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f>AD25</f>
        <v>0</v>
      </c>
      <c r="AI25" s="17">
        <f t="shared" ref="AI25:AQ25" si="59">AI26</f>
        <v>0</v>
      </c>
      <c r="AJ25" s="17">
        <f t="shared" si="59"/>
        <v>0</v>
      </c>
      <c r="AK25" s="17">
        <f t="shared" si="59"/>
        <v>0</v>
      </c>
      <c r="AL25" s="17">
        <f t="shared" si="59"/>
        <v>0</v>
      </c>
      <c r="AM25" s="17">
        <f t="shared" si="59"/>
        <v>0</v>
      </c>
      <c r="AN25" s="17">
        <f t="shared" si="59"/>
        <v>7.6050000000000004</v>
      </c>
      <c r="AO25" s="17">
        <f t="shared" si="59"/>
        <v>0</v>
      </c>
      <c r="AP25" s="17">
        <f t="shared" si="59"/>
        <v>0</v>
      </c>
      <c r="AQ25" s="17">
        <f t="shared" si="59"/>
        <v>0</v>
      </c>
      <c r="AR25" s="17">
        <f>AR26</f>
        <v>7.6050000000000004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 t="s">
        <v>90</v>
      </c>
      <c r="BS25" s="17" t="s">
        <v>90</v>
      </c>
      <c r="BT25" s="17" t="s">
        <v>90</v>
      </c>
      <c r="BU25" s="17" t="s">
        <v>90</v>
      </c>
      <c r="BV25" s="17" t="s">
        <v>90</v>
      </c>
      <c r="BW25" s="17">
        <f t="shared" ref="BW25:BW29" si="60">AI25+AS25+BC25+BM25</f>
        <v>0</v>
      </c>
      <c r="BX25" s="17">
        <f t="shared" ref="BX25:BX29" si="61">AJ25+AT25+BD25+BN25</f>
        <v>0</v>
      </c>
      <c r="BY25" s="17">
        <f t="shared" ref="BY25:BY29" si="62">AK25+AU25+BE25+BO25</f>
        <v>0</v>
      </c>
      <c r="BZ25" s="17">
        <f t="shared" ref="BZ25:BZ29" si="63">AL25+AV25+BF25+BP25</f>
        <v>0</v>
      </c>
      <c r="CA25" s="17">
        <f t="shared" ref="CA25:CA29" si="64">AM25+AW25+BG25+BQ25</f>
        <v>0</v>
      </c>
      <c r="CB25" s="17">
        <f t="shared" ref="CB25:CB29" si="65">SUM(AN25,AX25,BH25,BM25)</f>
        <v>7.6050000000000004</v>
      </c>
      <c r="CC25" s="17">
        <f t="shared" ref="CC25:CC29" si="66">SUM(AO25,AY25,BI25,BN25)</f>
        <v>0</v>
      </c>
      <c r="CD25" s="17">
        <f t="shared" ref="CD25:CD29" si="67">SUM(AP25,AZ25,BJ25,BO25)</f>
        <v>0</v>
      </c>
      <c r="CE25" s="17">
        <f t="shared" ref="CE25:CE29" si="68">SUM(AQ25,BA25,BK25,BP25)</f>
        <v>0</v>
      </c>
      <c r="CF25" s="17">
        <f t="shared" ref="CF25:CF29" si="69">SUM(AR25,BB25,BL25,BQ25)</f>
        <v>7.6050000000000004</v>
      </c>
      <c r="CG25" s="17" t="s">
        <v>90</v>
      </c>
      <c r="CH25" s="18"/>
      <c r="CI25" s="18"/>
    </row>
    <row r="26" spans="1:87" ht="85.5" customHeight="1" x14ac:dyDescent="0.25">
      <c r="A26" s="22" t="s">
        <v>111</v>
      </c>
      <c r="B26" s="23" t="s">
        <v>241</v>
      </c>
      <c r="C26" s="24" t="s">
        <v>238</v>
      </c>
      <c r="D26" s="25" t="s">
        <v>149</v>
      </c>
      <c r="E26" s="26">
        <v>2025</v>
      </c>
      <c r="F26" s="27" t="s">
        <v>90</v>
      </c>
      <c r="G26" s="26">
        <v>2026</v>
      </c>
      <c r="H26" s="27" t="s">
        <v>90</v>
      </c>
      <c r="I26" s="27" t="s">
        <v>90</v>
      </c>
      <c r="J26" s="27" t="s">
        <v>90</v>
      </c>
      <c r="K26" s="27" t="s">
        <v>90</v>
      </c>
      <c r="L26" s="27" t="s">
        <v>90</v>
      </c>
      <c r="M26" s="27" t="s">
        <v>90</v>
      </c>
      <c r="N26" s="27" t="s">
        <v>90</v>
      </c>
      <c r="O26" s="27">
        <v>0</v>
      </c>
      <c r="P26" s="27" t="s">
        <v>90</v>
      </c>
      <c r="Q26" s="27" t="s">
        <v>90</v>
      </c>
      <c r="R26" s="27">
        <v>59.384663839007999</v>
      </c>
      <c r="S26" s="27">
        <v>76.636055766310548</v>
      </c>
      <c r="T26" s="27">
        <v>0</v>
      </c>
      <c r="U26" s="27">
        <v>7.6050000000000004</v>
      </c>
      <c r="V26" s="27">
        <v>0</v>
      </c>
      <c r="W26" s="27">
        <v>0</v>
      </c>
      <c r="X26" s="27">
        <v>7.6050000000000004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f>AR26</f>
        <v>7.6050000000000004</v>
      </c>
      <c r="AO26" s="27">
        <v>0</v>
      </c>
      <c r="AP26" s="27">
        <v>0</v>
      </c>
      <c r="AQ26" s="27">
        <v>0</v>
      </c>
      <c r="AR26" s="27">
        <v>7.6050000000000004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 t="s">
        <v>90</v>
      </c>
      <c r="BS26" s="27" t="s">
        <v>90</v>
      </c>
      <c r="BT26" s="27" t="s">
        <v>90</v>
      </c>
      <c r="BU26" s="27" t="s">
        <v>90</v>
      </c>
      <c r="BV26" s="27" t="s">
        <v>90</v>
      </c>
      <c r="BW26" s="27">
        <f t="shared" si="60"/>
        <v>0</v>
      </c>
      <c r="BX26" s="27">
        <f t="shared" si="61"/>
        <v>0</v>
      </c>
      <c r="BY26" s="27">
        <f t="shared" si="62"/>
        <v>0</v>
      </c>
      <c r="BZ26" s="27">
        <f t="shared" si="63"/>
        <v>0</v>
      </c>
      <c r="CA26" s="27">
        <f t="shared" si="64"/>
        <v>0</v>
      </c>
      <c r="CB26" s="27">
        <f t="shared" si="65"/>
        <v>7.6050000000000004</v>
      </c>
      <c r="CC26" s="27">
        <f t="shared" si="66"/>
        <v>0</v>
      </c>
      <c r="CD26" s="27">
        <f t="shared" si="67"/>
        <v>0</v>
      </c>
      <c r="CE26" s="27">
        <f t="shared" si="68"/>
        <v>0</v>
      </c>
      <c r="CF26" s="27">
        <f t="shared" si="69"/>
        <v>7.6050000000000004</v>
      </c>
      <c r="CG26" s="17" t="s">
        <v>90</v>
      </c>
      <c r="CH26" s="18"/>
      <c r="CI26" s="18"/>
    </row>
    <row r="27" spans="1:87" ht="31.5" x14ac:dyDescent="0.25">
      <c r="A27" s="21" t="s">
        <v>113</v>
      </c>
      <c r="B27" s="14" t="s">
        <v>114</v>
      </c>
      <c r="C27" s="15" t="s">
        <v>89</v>
      </c>
      <c r="D27" s="16" t="s">
        <v>90</v>
      </c>
      <c r="E27" s="17" t="s">
        <v>90</v>
      </c>
      <c r="F27" s="17" t="s">
        <v>90</v>
      </c>
      <c r="G27" s="17" t="s">
        <v>90</v>
      </c>
      <c r="H27" s="17" t="s">
        <v>90</v>
      </c>
      <c r="I27" s="17" t="s">
        <v>90</v>
      </c>
      <c r="J27" s="17" t="s">
        <v>90</v>
      </c>
      <c r="K27" s="17" t="s">
        <v>90</v>
      </c>
      <c r="L27" s="17" t="s">
        <v>90</v>
      </c>
      <c r="M27" s="17" t="s">
        <v>90</v>
      </c>
      <c r="N27" s="17" t="s">
        <v>90</v>
      </c>
      <c r="O27" s="17">
        <f>O28+O29</f>
        <v>65.444855560000008</v>
      </c>
      <c r="P27" s="17">
        <f t="shared" ref="P27:Q27" si="70">P28+P29</f>
        <v>245.21136472079993</v>
      </c>
      <c r="Q27" s="17">
        <f t="shared" si="70"/>
        <v>263.92343150969782</v>
      </c>
      <c r="R27" s="17">
        <f>R28+R29+R30</f>
        <v>265.47820527209194</v>
      </c>
      <c r="S27" s="17">
        <f t="shared" ref="S27:T27" si="71">S28+S29+S30</f>
        <v>287.16839502016285</v>
      </c>
      <c r="T27" s="17">
        <f t="shared" si="71"/>
        <v>67.044855560000002</v>
      </c>
      <c r="U27" s="17">
        <f>U28+U29</f>
        <v>67.044855560000002</v>
      </c>
      <c r="V27" s="17">
        <v>0</v>
      </c>
      <c r="W27" s="17">
        <v>1.6</v>
      </c>
      <c r="X27" s="17">
        <f>X28+X29</f>
        <v>0</v>
      </c>
      <c r="Y27" s="17">
        <v>1.6</v>
      </c>
      <c r="Z27" s="17">
        <v>0</v>
      </c>
      <c r="AA27" s="17">
        <v>0</v>
      </c>
      <c r="AB27" s="17">
        <v>0</v>
      </c>
      <c r="AC27" s="17">
        <v>1.6</v>
      </c>
      <c r="AD27" s="17">
        <f t="shared" ref="AD27:AG27" si="72">AD28+AD29</f>
        <v>1.6</v>
      </c>
      <c r="AE27" s="17">
        <f t="shared" si="72"/>
        <v>0</v>
      </c>
      <c r="AF27" s="17">
        <f t="shared" si="72"/>
        <v>0</v>
      </c>
      <c r="AG27" s="17">
        <f t="shared" si="72"/>
        <v>0</v>
      </c>
      <c r="AH27" s="17">
        <f>AH28+AH29</f>
        <v>1.6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f>AN28+AN29+AN30</f>
        <v>16.100000000000001</v>
      </c>
      <c r="AO27" s="17">
        <f t="shared" ref="AO27:AR27" si="73">AO28+AO29+AO30</f>
        <v>0</v>
      </c>
      <c r="AP27" s="17">
        <f t="shared" si="73"/>
        <v>0</v>
      </c>
      <c r="AQ27" s="17">
        <f t="shared" si="73"/>
        <v>0</v>
      </c>
      <c r="AR27" s="17">
        <f t="shared" si="73"/>
        <v>16.100000000000001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 t="s">
        <v>90</v>
      </c>
      <c r="BS27" s="17" t="s">
        <v>90</v>
      </c>
      <c r="BT27" s="17" t="s">
        <v>90</v>
      </c>
      <c r="BU27" s="17" t="s">
        <v>90</v>
      </c>
      <c r="BV27" s="17" t="s">
        <v>90</v>
      </c>
      <c r="BW27" s="17">
        <f t="shared" si="60"/>
        <v>0</v>
      </c>
      <c r="BX27" s="17">
        <f t="shared" si="61"/>
        <v>0</v>
      </c>
      <c r="BY27" s="17">
        <f t="shared" si="62"/>
        <v>0</v>
      </c>
      <c r="BZ27" s="17">
        <f t="shared" si="63"/>
        <v>0</v>
      </c>
      <c r="CA27" s="17">
        <f t="shared" si="64"/>
        <v>0</v>
      </c>
      <c r="CB27" s="17">
        <f t="shared" si="65"/>
        <v>16.100000000000001</v>
      </c>
      <c r="CC27" s="17">
        <f t="shared" si="66"/>
        <v>0</v>
      </c>
      <c r="CD27" s="17">
        <f t="shared" si="67"/>
        <v>0</v>
      </c>
      <c r="CE27" s="17">
        <f t="shared" si="68"/>
        <v>0</v>
      </c>
      <c r="CF27" s="17">
        <f t="shared" si="69"/>
        <v>16.100000000000001</v>
      </c>
      <c r="CG27" s="17" t="s">
        <v>90</v>
      </c>
      <c r="CH27" s="18"/>
      <c r="CI27" s="18"/>
    </row>
    <row r="28" spans="1:87" ht="95.25" customHeight="1" x14ac:dyDescent="0.25">
      <c r="A28" s="28" t="s">
        <v>113</v>
      </c>
      <c r="B28" s="24" t="s">
        <v>219</v>
      </c>
      <c r="C28" s="12" t="s">
        <v>216</v>
      </c>
      <c r="D28" s="29" t="s">
        <v>148</v>
      </c>
      <c r="E28" s="26" t="s">
        <v>220</v>
      </c>
      <c r="F28" s="26">
        <v>2025</v>
      </c>
      <c r="G28" s="26">
        <v>2026</v>
      </c>
      <c r="H28" s="27" t="s">
        <v>90</v>
      </c>
      <c r="I28" s="27" t="s">
        <v>90</v>
      </c>
      <c r="J28" s="27" t="s">
        <v>90</v>
      </c>
      <c r="K28" s="27" t="s">
        <v>90</v>
      </c>
      <c r="L28" s="27" t="s">
        <v>90</v>
      </c>
      <c r="M28" s="27" t="s">
        <v>90</v>
      </c>
      <c r="N28" s="27" t="s">
        <v>90</v>
      </c>
      <c r="O28" s="27">
        <v>0</v>
      </c>
      <c r="P28" s="27">
        <v>2.6222034508800003</v>
      </c>
      <c r="Q28" s="27">
        <v>3.2434351293320374</v>
      </c>
      <c r="R28" s="27">
        <v>2.6659068417280003</v>
      </c>
      <c r="S28" s="27">
        <v>3.2329311523616933</v>
      </c>
      <c r="T28" s="27">
        <v>1.6</v>
      </c>
      <c r="U28" s="56">
        <v>1.6</v>
      </c>
      <c r="V28" s="27">
        <v>0</v>
      </c>
      <c r="W28" s="27">
        <v>1.6</v>
      </c>
      <c r="X28" s="27">
        <v>0</v>
      </c>
      <c r="Y28" s="27">
        <v>1.6</v>
      </c>
      <c r="Z28" s="27">
        <v>0</v>
      </c>
      <c r="AA28" s="27">
        <v>0</v>
      </c>
      <c r="AB28" s="27">
        <v>0</v>
      </c>
      <c r="AC28" s="27">
        <v>1.6</v>
      </c>
      <c r="AD28" s="27">
        <f>AH28</f>
        <v>1.6</v>
      </c>
      <c r="AE28" s="27">
        <v>0</v>
      </c>
      <c r="AF28" s="27">
        <v>0</v>
      </c>
      <c r="AG28" s="27">
        <v>0</v>
      </c>
      <c r="AH28" s="27">
        <v>1.6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 t="s">
        <v>90</v>
      </c>
      <c r="BS28" s="27" t="s">
        <v>90</v>
      </c>
      <c r="BT28" s="27" t="s">
        <v>90</v>
      </c>
      <c r="BU28" s="27" t="s">
        <v>90</v>
      </c>
      <c r="BV28" s="27" t="s">
        <v>90</v>
      </c>
      <c r="BW28" s="27">
        <f t="shared" si="60"/>
        <v>0</v>
      </c>
      <c r="BX28" s="27">
        <f t="shared" si="61"/>
        <v>0</v>
      </c>
      <c r="BY28" s="27">
        <f t="shared" si="62"/>
        <v>0</v>
      </c>
      <c r="BZ28" s="27">
        <f t="shared" si="63"/>
        <v>0</v>
      </c>
      <c r="CA28" s="27">
        <f t="shared" si="64"/>
        <v>0</v>
      </c>
      <c r="CB28" s="27">
        <f t="shared" si="65"/>
        <v>0</v>
      </c>
      <c r="CC28" s="27">
        <f t="shared" si="66"/>
        <v>0</v>
      </c>
      <c r="CD28" s="27">
        <f t="shared" si="67"/>
        <v>0</v>
      </c>
      <c r="CE28" s="27">
        <f t="shared" si="68"/>
        <v>0</v>
      </c>
      <c r="CF28" s="27">
        <f t="shared" si="69"/>
        <v>0</v>
      </c>
      <c r="CG28" s="17" t="s">
        <v>90</v>
      </c>
      <c r="CH28" s="18"/>
      <c r="CI28" s="18"/>
    </row>
    <row r="29" spans="1:87" ht="105.75" customHeight="1" x14ac:dyDescent="0.25">
      <c r="A29" s="28" t="s">
        <v>113</v>
      </c>
      <c r="B29" s="24" t="s">
        <v>217</v>
      </c>
      <c r="C29" s="12" t="s">
        <v>218</v>
      </c>
      <c r="D29" s="29" t="s">
        <v>148</v>
      </c>
      <c r="E29" s="26" t="s">
        <v>220</v>
      </c>
      <c r="F29" s="26">
        <v>2025</v>
      </c>
      <c r="G29" s="26">
        <v>2026</v>
      </c>
      <c r="H29" s="27" t="s">
        <v>90</v>
      </c>
      <c r="I29" s="27" t="s">
        <v>90</v>
      </c>
      <c r="J29" s="27" t="s">
        <v>90</v>
      </c>
      <c r="K29" s="27" t="s">
        <v>90</v>
      </c>
      <c r="L29" s="27" t="s">
        <v>90</v>
      </c>
      <c r="M29" s="27" t="s">
        <v>90</v>
      </c>
      <c r="N29" s="27" t="s">
        <v>90</v>
      </c>
      <c r="O29" s="27">
        <v>65.444855560000008</v>
      </c>
      <c r="P29" s="27">
        <v>242.58916126991994</v>
      </c>
      <c r="Q29" s="27">
        <v>260.67999638036576</v>
      </c>
      <c r="R29" s="27">
        <v>246.63231395775196</v>
      </c>
      <c r="S29" s="27">
        <v>263.0551538318179</v>
      </c>
      <c r="T29" s="27">
        <v>65.444855560000008</v>
      </c>
      <c r="U29" s="56">
        <v>65.444855560000008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f t="shared" ref="AN29" si="74">AR29</f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 t="s">
        <v>90</v>
      </c>
      <c r="BS29" s="27" t="s">
        <v>90</v>
      </c>
      <c r="BT29" s="27" t="s">
        <v>90</v>
      </c>
      <c r="BU29" s="27" t="s">
        <v>90</v>
      </c>
      <c r="BV29" s="27" t="s">
        <v>90</v>
      </c>
      <c r="BW29" s="27">
        <f t="shared" si="60"/>
        <v>0</v>
      </c>
      <c r="BX29" s="27">
        <f t="shared" si="61"/>
        <v>0</v>
      </c>
      <c r="BY29" s="27">
        <f t="shared" si="62"/>
        <v>0</v>
      </c>
      <c r="BZ29" s="27">
        <f t="shared" si="63"/>
        <v>0</v>
      </c>
      <c r="CA29" s="27">
        <f t="shared" si="64"/>
        <v>0</v>
      </c>
      <c r="CB29" s="27">
        <f t="shared" si="65"/>
        <v>0</v>
      </c>
      <c r="CC29" s="27">
        <f t="shared" si="66"/>
        <v>0</v>
      </c>
      <c r="CD29" s="27">
        <f t="shared" si="67"/>
        <v>0</v>
      </c>
      <c r="CE29" s="27">
        <f t="shared" si="68"/>
        <v>0</v>
      </c>
      <c r="CF29" s="27">
        <f t="shared" si="69"/>
        <v>0</v>
      </c>
      <c r="CG29" s="17" t="s">
        <v>90</v>
      </c>
      <c r="CH29" s="18"/>
      <c r="CI29" s="18"/>
    </row>
    <row r="30" spans="1:87" ht="151.5" customHeight="1" x14ac:dyDescent="0.25">
      <c r="A30" s="28" t="s">
        <v>113</v>
      </c>
      <c r="B30" s="23" t="s">
        <v>239</v>
      </c>
      <c r="C30" s="24" t="s">
        <v>240</v>
      </c>
      <c r="D30" s="25" t="s">
        <v>149</v>
      </c>
      <c r="E30" s="25">
        <v>2026</v>
      </c>
      <c r="F30" s="27" t="s">
        <v>90</v>
      </c>
      <c r="G30" s="26">
        <v>2026</v>
      </c>
      <c r="H30" s="27" t="s">
        <v>90</v>
      </c>
      <c r="I30" s="27" t="s">
        <v>90</v>
      </c>
      <c r="J30" s="27" t="s">
        <v>90</v>
      </c>
      <c r="K30" s="27" t="s">
        <v>90</v>
      </c>
      <c r="L30" s="27" t="s">
        <v>90</v>
      </c>
      <c r="M30" s="27" t="s">
        <v>90</v>
      </c>
      <c r="N30" s="27" t="s">
        <v>90</v>
      </c>
      <c r="O30" s="27">
        <v>0</v>
      </c>
      <c r="P30" s="27" t="s">
        <v>90</v>
      </c>
      <c r="Q30" s="27" t="s">
        <v>90</v>
      </c>
      <c r="R30" s="27">
        <v>16.179984472612002</v>
      </c>
      <c r="S30" s="27">
        <v>20.880310035983282</v>
      </c>
      <c r="T30" s="27">
        <v>0</v>
      </c>
      <c r="U30" s="56">
        <v>16.100000000000001</v>
      </c>
      <c r="V30" s="27">
        <v>0</v>
      </c>
      <c r="W30" s="27">
        <v>0</v>
      </c>
      <c r="X30" s="27">
        <f>U30</f>
        <v>16.100000000000001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f>AR30</f>
        <v>16.100000000000001</v>
      </c>
      <c r="AO30" s="27">
        <v>0</v>
      </c>
      <c r="AP30" s="27">
        <v>0</v>
      </c>
      <c r="AQ30" s="27">
        <v>0</v>
      </c>
      <c r="AR30" s="27">
        <v>16.100000000000001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 t="s">
        <v>90</v>
      </c>
      <c r="BS30" s="27" t="s">
        <v>90</v>
      </c>
      <c r="BT30" s="27" t="s">
        <v>90</v>
      </c>
      <c r="BU30" s="27" t="s">
        <v>90</v>
      </c>
      <c r="BV30" s="27" t="s">
        <v>90</v>
      </c>
      <c r="BW30" s="27">
        <f t="shared" ref="BW30" si="75">AI30+AS30+BC30+BM30</f>
        <v>0</v>
      </c>
      <c r="BX30" s="27">
        <f t="shared" ref="BX30" si="76">AJ30+AT30+BD30+BN30</f>
        <v>0</v>
      </c>
      <c r="BY30" s="27">
        <f t="shared" ref="BY30" si="77">AK30+AU30+BE30+BO30</f>
        <v>0</v>
      </c>
      <c r="BZ30" s="27">
        <f t="shared" ref="BZ30" si="78">AL30+AV30+BF30+BP30</f>
        <v>0</v>
      </c>
      <c r="CA30" s="27">
        <f t="shared" ref="CA30" si="79">AM30+AW30+BG30+BQ30</f>
        <v>0</v>
      </c>
      <c r="CB30" s="27">
        <f t="shared" ref="CB30" si="80">SUM(AN30,AX30,BH30,BM30)</f>
        <v>16.100000000000001</v>
      </c>
      <c r="CC30" s="27">
        <f t="shared" ref="CC30" si="81">SUM(AO30,AY30,BI30,BN30)</f>
        <v>0</v>
      </c>
      <c r="CD30" s="27">
        <f t="shared" ref="CD30" si="82">SUM(AP30,AZ30,BJ30,BO30)</f>
        <v>0</v>
      </c>
      <c r="CE30" s="27">
        <f t="shared" ref="CE30" si="83">SUM(AQ30,BA30,BK30,BP30)</f>
        <v>0</v>
      </c>
      <c r="CF30" s="27">
        <f t="shared" ref="CF30" si="84">SUM(AR30,BB30,BL30,BQ30)</f>
        <v>16.100000000000001</v>
      </c>
      <c r="CG30" s="17" t="s">
        <v>90</v>
      </c>
      <c r="CH30" s="18"/>
      <c r="CI30" s="18"/>
    </row>
    <row r="31" spans="1:87" x14ac:dyDescent="0.25">
      <c r="A31" s="30" t="s">
        <v>115</v>
      </c>
      <c r="B31" s="14" t="s">
        <v>116</v>
      </c>
      <c r="C31" s="15" t="s">
        <v>89</v>
      </c>
      <c r="D31" s="16" t="s">
        <v>90</v>
      </c>
      <c r="E31" s="16" t="s">
        <v>90</v>
      </c>
      <c r="F31" s="15" t="s">
        <v>90</v>
      </c>
      <c r="G31" s="17" t="s">
        <v>90</v>
      </c>
      <c r="H31" s="17" t="s">
        <v>90</v>
      </c>
      <c r="I31" s="17" t="s">
        <v>90</v>
      </c>
      <c r="J31" s="17" t="s">
        <v>90</v>
      </c>
      <c r="K31" s="17" t="s">
        <v>90</v>
      </c>
      <c r="L31" s="17" t="s">
        <v>90</v>
      </c>
      <c r="M31" s="17" t="s">
        <v>90</v>
      </c>
      <c r="N31" s="17" t="s">
        <v>90</v>
      </c>
      <c r="O31" s="17">
        <v>0</v>
      </c>
      <c r="P31" s="17" t="s">
        <v>90</v>
      </c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 t="s">
        <v>90</v>
      </c>
      <c r="BS31" s="17" t="s">
        <v>90</v>
      </c>
      <c r="BT31" s="17" t="s">
        <v>90</v>
      </c>
      <c r="BU31" s="17" t="s">
        <v>90</v>
      </c>
      <c r="BV31" s="17" t="s">
        <v>90</v>
      </c>
      <c r="BW31" s="17">
        <f t="shared" si="26"/>
        <v>0</v>
      </c>
      <c r="BX31" s="17">
        <f t="shared" si="27"/>
        <v>0</v>
      </c>
      <c r="BY31" s="17">
        <f t="shared" si="28"/>
        <v>0</v>
      </c>
      <c r="BZ31" s="17">
        <f t="shared" si="29"/>
        <v>0</v>
      </c>
      <c r="CA31" s="17">
        <f t="shared" si="30"/>
        <v>0</v>
      </c>
      <c r="CB31" s="17">
        <f t="shared" si="31"/>
        <v>0</v>
      </c>
      <c r="CC31" s="17">
        <f t="shared" si="32"/>
        <v>0</v>
      </c>
      <c r="CD31" s="17">
        <f t="shared" si="33"/>
        <v>0</v>
      </c>
      <c r="CE31" s="17">
        <f t="shared" si="34"/>
        <v>0</v>
      </c>
      <c r="CF31" s="17">
        <f t="shared" si="35"/>
        <v>0</v>
      </c>
      <c r="CG31" s="17" t="s">
        <v>90</v>
      </c>
      <c r="CH31" s="18"/>
      <c r="CI31" s="18"/>
    </row>
    <row r="32" spans="1:87" ht="31.5" x14ac:dyDescent="0.25">
      <c r="A32" s="21" t="s">
        <v>117</v>
      </c>
      <c r="B32" s="14" t="s">
        <v>118</v>
      </c>
      <c r="C32" s="15" t="s">
        <v>89</v>
      </c>
      <c r="D32" s="16" t="s">
        <v>90</v>
      </c>
      <c r="E32" s="16" t="s">
        <v>90</v>
      </c>
      <c r="F32" s="15" t="s">
        <v>90</v>
      </c>
      <c r="G32" s="17" t="s">
        <v>90</v>
      </c>
      <c r="H32" s="17" t="s">
        <v>90</v>
      </c>
      <c r="I32" s="17" t="s">
        <v>90</v>
      </c>
      <c r="J32" s="17" t="s">
        <v>90</v>
      </c>
      <c r="K32" s="17" t="s">
        <v>90</v>
      </c>
      <c r="L32" s="17" t="s">
        <v>90</v>
      </c>
      <c r="M32" s="17" t="s">
        <v>90</v>
      </c>
      <c r="N32" s="17" t="s">
        <v>90</v>
      </c>
      <c r="O32" s="17">
        <v>0</v>
      </c>
      <c r="P32" s="17" t="s">
        <v>90</v>
      </c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 t="s">
        <v>90</v>
      </c>
      <c r="BS32" s="17" t="s">
        <v>90</v>
      </c>
      <c r="BT32" s="17" t="s">
        <v>90</v>
      </c>
      <c r="BU32" s="17" t="s">
        <v>90</v>
      </c>
      <c r="BV32" s="17" t="s">
        <v>90</v>
      </c>
      <c r="BW32" s="17">
        <f t="shared" si="26"/>
        <v>0</v>
      </c>
      <c r="BX32" s="17">
        <f t="shared" si="27"/>
        <v>0</v>
      </c>
      <c r="BY32" s="17">
        <f t="shared" si="28"/>
        <v>0</v>
      </c>
      <c r="BZ32" s="17">
        <f t="shared" si="29"/>
        <v>0</v>
      </c>
      <c r="CA32" s="17">
        <f t="shared" si="30"/>
        <v>0</v>
      </c>
      <c r="CB32" s="17">
        <f t="shared" si="31"/>
        <v>0</v>
      </c>
      <c r="CC32" s="17">
        <f t="shared" si="32"/>
        <v>0</v>
      </c>
      <c r="CD32" s="17">
        <f t="shared" si="33"/>
        <v>0</v>
      </c>
      <c r="CE32" s="17">
        <f t="shared" si="34"/>
        <v>0</v>
      </c>
      <c r="CF32" s="17">
        <f t="shared" si="35"/>
        <v>0</v>
      </c>
      <c r="CG32" s="17" t="s">
        <v>90</v>
      </c>
      <c r="CH32" s="18"/>
      <c r="CI32" s="18"/>
    </row>
    <row r="33" spans="1:87" s="18" customFormat="1" ht="31.5" x14ac:dyDescent="0.25">
      <c r="A33" s="21" t="s">
        <v>119</v>
      </c>
      <c r="B33" s="14" t="s">
        <v>120</v>
      </c>
      <c r="C33" s="15" t="s">
        <v>89</v>
      </c>
      <c r="D33" s="16" t="s">
        <v>90</v>
      </c>
      <c r="E33" s="16" t="s">
        <v>90</v>
      </c>
      <c r="F33" s="15" t="s">
        <v>90</v>
      </c>
      <c r="G33" s="17" t="s">
        <v>90</v>
      </c>
      <c r="H33" s="17" t="s">
        <v>90</v>
      </c>
      <c r="I33" s="17" t="s">
        <v>90</v>
      </c>
      <c r="J33" s="17" t="s">
        <v>90</v>
      </c>
      <c r="K33" s="17" t="s">
        <v>90</v>
      </c>
      <c r="L33" s="17" t="s">
        <v>90</v>
      </c>
      <c r="M33" s="17" t="s">
        <v>90</v>
      </c>
      <c r="N33" s="17" t="s">
        <v>90</v>
      </c>
      <c r="O33" s="17">
        <v>0</v>
      </c>
      <c r="P33" s="17" t="s">
        <v>90</v>
      </c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 t="s">
        <v>90</v>
      </c>
      <c r="BS33" s="17" t="s">
        <v>90</v>
      </c>
      <c r="BT33" s="17" t="s">
        <v>90</v>
      </c>
      <c r="BU33" s="17" t="s">
        <v>90</v>
      </c>
      <c r="BV33" s="17" t="s">
        <v>90</v>
      </c>
      <c r="BW33" s="17">
        <f t="shared" si="26"/>
        <v>0</v>
      </c>
      <c r="BX33" s="17">
        <f t="shared" si="27"/>
        <v>0</v>
      </c>
      <c r="BY33" s="17">
        <f t="shared" si="28"/>
        <v>0</v>
      </c>
      <c r="BZ33" s="17">
        <f t="shared" si="29"/>
        <v>0</v>
      </c>
      <c r="CA33" s="17">
        <f t="shared" si="30"/>
        <v>0</v>
      </c>
      <c r="CB33" s="17">
        <f t="shared" si="31"/>
        <v>0</v>
      </c>
      <c r="CC33" s="17">
        <f t="shared" si="32"/>
        <v>0</v>
      </c>
      <c r="CD33" s="17">
        <f t="shared" si="33"/>
        <v>0</v>
      </c>
      <c r="CE33" s="17">
        <f t="shared" si="34"/>
        <v>0</v>
      </c>
      <c r="CF33" s="17">
        <f t="shared" si="35"/>
        <v>0</v>
      </c>
      <c r="CG33" s="17" t="s">
        <v>90</v>
      </c>
    </row>
    <row r="34" spans="1:87" s="18" customFormat="1" ht="31.5" x14ac:dyDescent="0.25">
      <c r="A34" s="21" t="s">
        <v>121</v>
      </c>
      <c r="B34" s="14" t="s">
        <v>122</v>
      </c>
      <c r="C34" s="15" t="s">
        <v>89</v>
      </c>
      <c r="D34" s="16" t="s">
        <v>90</v>
      </c>
      <c r="E34" s="16" t="s">
        <v>90</v>
      </c>
      <c r="F34" s="15" t="s">
        <v>90</v>
      </c>
      <c r="G34" s="17" t="s">
        <v>90</v>
      </c>
      <c r="H34" s="17" t="s">
        <v>90</v>
      </c>
      <c r="I34" s="17" t="s">
        <v>90</v>
      </c>
      <c r="J34" s="17" t="s">
        <v>90</v>
      </c>
      <c r="K34" s="17" t="s">
        <v>90</v>
      </c>
      <c r="L34" s="17" t="s">
        <v>90</v>
      </c>
      <c r="M34" s="17" t="s">
        <v>90</v>
      </c>
      <c r="N34" s="17" t="s">
        <v>90</v>
      </c>
      <c r="O34" s="17">
        <v>0</v>
      </c>
      <c r="P34" s="17" t="s">
        <v>90</v>
      </c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 t="s">
        <v>90</v>
      </c>
      <c r="BS34" s="17" t="s">
        <v>90</v>
      </c>
      <c r="BT34" s="17" t="s">
        <v>90</v>
      </c>
      <c r="BU34" s="17" t="s">
        <v>90</v>
      </c>
      <c r="BV34" s="17" t="s">
        <v>90</v>
      </c>
      <c r="BW34" s="17">
        <f t="shared" si="26"/>
        <v>0</v>
      </c>
      <c r="BX34" s="17">
        <f t="shared" si="27"/>
        <v>0</v>
      </c>
      <c r="BY34" s="17">
        <f t="shared" si="28"/>
        <v>0</v>
      </c>
      <c r="BZ34" s="17">
        <f t="shared" si="29"/>
        <v>0</v>
      </c>
      <c r="CA34" s="17">
        <f t="shared" si="30"/>
        <v>0</v>
      </c>
      <c r="CB34" s="17">
        <f t="shared" si="31"/>
        <v>0</v>
      </c>
      <c r="CC34" s="17">
        <f t="shared" si="32"/>
        <v>0</v>
      </c>
      <c r="CD34" s="17">
        <f t="shared" si="33"/>
        <v>0</v>
      </c>
      <c r="CE34" s="17">
        <f t="shared" si="34"/>
        <v>0</v>
      </c>
      <c r="CF34" s="17">
        <f t="shared" si="35"/>
        <v>0</v>
      </c>
      <c r="CG34" s="17" t="s">
        <v>90</v>
      </c>
    </row>
    <row r="35" spans="1:87" x14ac:dyDescent="0.25">
      <c r="A35" s="21" t="s">
        <v>123</v>
      </c>
      <c r="B35" s="14" t="s">
        <v>124</v>
      </c>
      <c r="C35" s="15" t="s">
        <v>89</v>
      </c>
      <c r="D35" s="16" t="s">
        <v>90</v>
      </c>
      <c r="E35" s="16" t="s">
        <v>90</v>
      </c>
      <c r="F35" s="15" t="s">
        <v>90</v>
      </c>
      <c r="G35" s="17" t="s">
        <v>90</v>
      </c>
      <c r="H35" s="17" t="s">
        <v>90</v>
      </c>
      <c r="I35" s="17" t="s">
        <v>90</v>
      </c>
      <c r="J35" s="17" t="s">
        <v>90</v>
      </c>
      <c r="K35" s="17" t="s">
        <v>90</v>
      </c>
      <c r="L35" s="17" t="s">
        <v>90</v>
      </c>
      <c r="M35" s="17" t="s">
        <v>90</v>
      </c>
      <c r="N35" s="17" t="s">
        <v>90</v>
      </c>
      <c r="O35" s="17">
        <v>0</v>
      </c>
      <c r="P35" s="17" t="s">
        <v>90</v>
      </c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 t="s">
        <v>90</v>
      </c>
      <c r="BS35" s="17" t="s">
        <v>90</v>
      </c>
      <c r="BT35" s="17" t="s">
        <v>90</v>
      </c>
      <c r="BU35" s="17" t="s">
        <v>90</v>
      </c>
      <c r="BV35" s="17" t="s">
        <v>90</v>
      </c>
      <c r="BW35" s="17">
        <f t="shared" si="26"/>
        <v>0</v>
      </c>
      <c r="BX35" s="17">
        <f t="shared" si="27"/>
        <v>0</v>
      </c>
      <c r="BY35" s="17">
        <f t="shared" si="28"/>
        <v>0</v>
      </c>
      <c r="BZ35" s="17">
        <f t="shared" si="29"/>
        <v>0</v>
      </c>
      <c r="CA35" s="17">
        <f t="shared" si="30"/>
        <v>0</v>
      </c>
      <c r="CB35" s="17">
        <f t="shared" si="31"/>
        <v>0</v>
      </c>
      <c r="CC35" s="17">
        <f t="shared" si="32"/>
        <v>0</v>
      </c>
      <c r="CD35" s="17">
        <f t="shared" si="33"/>
        <v>0</v>
      </c>
      <c r="CE35" s="17">
        <f t="shared" si="34"/>
        <v>0</v>
      </c>
      <c r="CF35" s="17">
        <f t="shared" si="35"/>
        <v>0</v>
      </c>
      <c r="CG35" s="17" t="s">
        <v>90</v>
      </c>
      <c r="CH35" s="18"/>
      <c r="CI35" s="18"/>
    </row>
    <row r="36" spans="1:87" ht="47.25" x14ac:dyDescent="0.25">
      <c r="A36" s="21" t="s">
        <v>123</v>
      </c>
      <c r="B36" s="14" t="s">
        <v>125</v>
      </c>
      <c r="C36" s="15" t="s">
        <v>89</v>
      </c>
      <c r="D36" s="16" t="s">
        <v>90</v>
      </c>
      <c r="E36" s="16" t="s">
        <v>90</v>
      </c>
      <c r="F36" s="15" t="s">
        <v>90</v>
      </c>
      <c r="G36" s="17" t="s">
        <v>90</v>
      </c>
      <c r="H36" s="17" t="s">
        <v>90</v>
      </c>
      <c r="I36" s="17" t="s">
        <v>90</v>
      </c>
      <c r="J36" s="17" t="s">
        <v>90</v>
      </c>
      <c r="K36" s="17" t="s">
        <v>90</v>
      </c>
      <c r="L36" s="17" t="s">
        <v>90</v>
      </c>
      <c r="M36" s="17" t="s">
        <v>90</v>
      </c>
      <c r="N36" s="17" t="s">
        <v>90</v>
      </c>
      <c r="O36" s="17">
        <v>0</v>
      </c>
      <c r="P36" s="17" t="s">
        <v>90</v>
      </c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 t="s">
        <v>90</v>
      </c>
      <c r="BS36" s="17" t="s">
        <v>90</v>
      </c>
      <c r="BT36" s="17" t="s">
        <v>90</v>
      </c>
      <c r="BU36" s="17" t="s">
        <v>90</v>
      </c>
      <c r="BV36" s="17" t="s">
        <v>90</v>
      </c>
      <c r="BW36" s="17">
        <f t="shared" si="26"/>
        <v>0</v>
      </c>
      <c r="BX36" s="17">
        <f t="shared" si="27"/>
        <v>0</v>
      </c>
      <c r="BY36" s="17">
        <f t="shared" si="28"/>
        <v>0</v>
      </c>
      <c r="BZ36" s="17">
        <f t="shared" si="29"/>
        <v>0</v>
      </c>
      <c r="CA36" s="17">
        <f t="shared" si="30"/>
        <v>0</v>
      </c>
      <c r="CB36" s="17">
        <f t="shared" si="31"/>
        <v>0</v>
      </c>
      <c r="CC36" s="17">
        <f t="shared" si="32"/>
        <v>0</v>
      </c>
      <c r="CD36" s="17">
        <f t="shared" si="33"/>
        <v>0</v>
      </c>
      <c r="CE36" s="17">
        <f t="shared" si="34"/>
        <v>0</v>
      </c>
      <c r="CF36" s="17">
        <f t="shared" si="35"/>
        <v>0</v>
      </c>
      <c r="CG36" s="17" t="s">
        <v>90</v>
      </c>
      <c r="CH36" s="18"/>
      <c r="CI36" s="18"/>
    </row>
    <row r="37" spans="1:87" ht="47.25" x14ac:dyDescent="0.25">
      <c r="A37" s="21" t="s">
        <v>123</v>
      </c>
      <c r="B37" s="14" t="s">
        <v>126</v>
      </c>
      <c r="C37" s="15" t="s">
        <v>89</v>
      </c>
      <c r="D37" s="16" t="s">
        <v>90</v>
      </c>
      <c r="E37" s="16" t="s">
        <v>90</v>
      </c>
      <c r="F37" s="15" t="s">
        <v>90</v>
      </c>
      <c r="G37" s="17" t="s">
        <v>90</v>
      </c>
      <c r="H37" s="17" t="s">
        <v>90</v>
      </c>
      <c r="I37" s="17" t="s">
        <v>90</v>
      </c>
      <c r="J37" s="17" t="s">
        <v>90</v>
      </c>
      <c r="K37" s="17" t="s">
        <v>90</v>
      </c>
      <c r="L37" s="17" t="s">
        <v>90</v>
      </c>
      <c r="M37" s="17" t="s">
        <v>90</v>
      </c>
      <c r="N37" s="17" t="s">
        <v>90</v>
      </c>
      <c r="O37" s="17">
        <v>0</v>
      </c>
      <c r="P37" s="17" t="s">
        <v>90</v>
      </c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 t="s">
        <v>90</v>
      </c>
      <c r="BS37" s="17" t="s">
        <v>90</v>
      </c>
      <c r="BT37" s="17" t="s">
        <v>90</v>
      </c>
      <c r="BU37" s="17" t="s">
        <v>90</v>
      </c>
      <c r="BV37" s="17" t="s">
        <v>90</v>
      </c>
      <c r="BW37" s="17">
        <f t="shared" si="26"/>
        <v>0</v>
      </c>
      <c r="BX37" s="17">
        <f t="shared" si="27"/>
        <v>0</v>
      </c>
      <c r="BY37" s="17">
        <f t="shared" si="28"/>
        <v>0</v>
      </c>
      <c r="BZ37" s="17">
        <f t="shared" si="29"/>
        <v>0</v>
      </c>
      <c r="CA37" s="17">
        <f t="shared" si="30"/>
        <v>0</v>
      </c>
      <c r="CB37" s="17">
        <f t="shared" si="31"/>
        <v>0</v>
      </c>
      <c r="CC37" s="17">
        <f t="shared" si="32"/>
        <v>0</v>
      </c>
      <c r="CD37" s="17">
        <f t="shared" si="33"/>
        <v>0</v>
      </c>
      <c r="CE37" s="17">
        <f t="shared" si="34"/>
        <v>0</v>
      </c>
      <c r="CF37" s="17">
        <f t="shared" si="35"/>
        <v>0</v>
      </c>
      <c r="CG37" s="17" t="s">
        <v>90</v>
      </c>
      <c r="CH37" s="18"/>
      <c r="CI37" s="18"/>
    </row>
    <row r="38" spans="1:87" ht="47.25" x14ac:dyDescent="0.25">
      <c r="A38" s="21" t="s">
        <v>123</v>
      </c>
      <c r="B38" s="14" t="s">
        <v>127</v>
      </c>
      <c r="C38" s="15" t="s">
        <v>89</v>
      </c>
      <c r="D38" s="16" t="s">
        <v>90</v>
      </c>
      <c r="E38" s="16" t="s">
        <v>90</v>
      </c>
      <c r="F38" s="15" t="s">
        <v>90</v>
      </c>
      <c r="G38" s="17" t="s">
        <v>90</v>
      </c>
      <c r="H38" s="17" t="s">
        <v>90</v>
      </c>
      <c r="I38" s="17" t="s">
        <v>90</v>
      </c>
      <c r="J38" s="17" t="s">
        <v>90</v>
      </c>
      <c r="K38" s="17" t="s">
        <v>90</v>
      </c>
      <c r="L38" s="17" t="s">
        <v>90</v>
      </c>
      <c r="M38" s="17" t="s">
        <v>90</v>
      </c>
      <c r="N38" s="17" t="s">
        <v>90</v>
      </c>
      <c r="O38" s="17">
        <v>0</v>
      </c>
      <c r="P38" s="17" t="s">
        <v>90</v>
      </c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 t="s">
        <v>90</v>
      </c>
      <c r="BS38" s="17" t="s">
        <v>90</v>
      </c>
      <c r="BT38" s="17" t="s">
        <v>90</v>
      </c>
      <c r="BU38" s="17" t="s">
        <v>90</v>
      </c>
      <c r="BV38" s="17" t="s">
        <v>90</v>
      </c>
      <c r="BW38" s="17">
        <f t="shared" si="26"/>
        <v>0</v>
      </c>
      <c r="BX38" s="17">
        <f t="shared" si="27"/>
        <v>0</v>
      </c>
      <c r="BY38" s="17">
        <f t="shared" si="28"/>
        <v>0</v>
      </c>
      <c r="BZ38" s="17">
        <f t="shared" si="29"/>
        <v>0</v>
      </c>
      <c r="CA38" s="17">
        <f t="shared" si="30"/>
        <v>0</v>
      </c>
      <c r="CB38" s="17">
        <f t="shared" si="31"/>
        <v>0</v>
      </c>
      <c r="CC38" s="17">
        <f t="shared" si="32"/>
        <v>0</v>
      </c>
      <c r="CD38" s="17">
        <f t="shared" si="33"/>
        <v>0</v>
      </c>
      <c r="CE38" s="17">
        <f t="shared" si="34"/>
        <v>0</v>
      </c>
      <c r="CF38" s="17">
        <f t="shared" si="35"/>
        <v>0</v>
      </c>
      <c r="CG38" s="17" t="s">
        <v>90</v>
      </c>
      <c r="CH38" s="18"/>
      <c r="CI38" s="18"/>
    </row>
    <row r="39" spans="1:87" x14ac:dyDescent="0.25">
      <c r="A39" s="21" t="s">
        <v>128</v>
      </c>
      <c r="B39" s="14" t="s">
        <v>124</v>
      </c>
      <c r="C39" s="15" t="s">
        <v>89</v>
      </c>
      <c r="D39" s="16" t="s">
        <v>90</v>
      </c>
      <c r="E39" s="16" t="s">
        <v>90</v>
      </c>
      <c r="F39" s="15" t="s">
        <v>90</v>
      </c>
      <c r="G39" s="17" t="s">
        <v>90</v>
      </c>
      <c r="H39" s="17" t="s">
        <v>90</v>
      </c>
      <c r="I39" s="17" t="s">
        <v>90</v>
      </c>
      <c r="J39" s="17" t="s">
        <v>90</v>
      </c>
      <c r="K39" s="17" t="s">
        <v>90</v>
      </c>
      <c r="L39" s="17" t="s">
        <v>90</v>
      </c>
      <c r="M39" s="17" t="s">
        <v>90</v>
      </c>
      <c r="N39" s="17" t="s">
        <v>90</v>
      </c>
      <c r="O39" s="17">
        <v>0</v>
      </c>
      <c r="P39" s="17" t="s">
        <v>90</v>
      </c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 t="s">
        <v>90</v>
      </c>
      <c r="BS39" s="17" t="s">
        <v>90</v>
      </c>
      <c r="BT39" s="17" t="s">
        <v>90</v>
      </c>
      <c r="BU39" s="17" t="s">
        <v>90</v>
      </c>
      <c r="BV39" s="17" t="s">
        <v>90</v>
      </c>
      <c r="BW39" s="17">
        <f t="shared" si="26"/>
        <v>0</v>
      </c>
      <c r="BX39" s="17">
        <f t="shared" si="27"/>
        <v>0</v>
      </c>
      <c r="BY39" s="17">
        <f t="shared" si="28"/>
        <v>0</v>
      </c>
      <c r="BZ39" s="17">
        <f t="shared" si="29"/>
        <v>0</v>
      </c>
      <c r="CA39" s="17">
        <f t="shared" si="30"/>
        <v>0</v>
      </c>
      <c r="CB39" s="17">
        <f t="shared" si="31"/>
        <v>0</v>
      </c>
      <c r="CC39" s="17">
        <f t="shared" si="32"/>
        <v>0</v>
      </c>
      <c r="CD39" s="17">
        <f t="shared" si="33"/>
        <v>0</v>
      </c>
      <c r="CE39" s="17">
        <f t="shared" si="34"/>
        <v>0</v>
      </c>
      <c r="CF39" s="17">
        <f t="shared" si="35"/>
        <v>0</v>
      </c>
      <c r="CG39" s="17" t="s">
        <v>90</v>
      </c>
      <c r="CH39" s="18"/>
      <c r="CI39" s="18"/>
    </row>
    <row r="40" spans="1:87" ht="47.25" x14ac:dyDescent="0.25">
      <c r="A40" s="21" t="s">
        <v>128</v>
      </c>
      <c r="B40" s="14" t="s">
        <v>125</v>
      </c>
      <c r="C40" s="15" t="s">
        <v>89</v>
      </c>
      <c r="D40" s="16" t="s">
        <v>90</v>
      </c>
      <c r="E40" s="16" t="s">
        <v>90</v>
      </c>
      <c r="F40" s="15" t="s">
        <v>90</v>
      </c>
      <c r="G40" s="17" t="s">
        <v>90</v>
      </c>
      <c r="H40" s="17" t="s">
        <v>90</v>
      </c>
      <c r="I40" s="17" t="s">
        <v>90</v>
      </c>
      <c r="J40" s="17" t="s">
        <v>90</v>
      </c>
      <c r="K40" s="17" t="s">
        <v>90</v>
      </c>
      <c r="L40" s="17" t="s">
        <v>90</v>
      </c>
      <c r="M40" s="17" t="s">
        <v>90</v>
      </c>
      <c r="N40" s="17" t="s">
        <v>90</v>
      </c>
      <c r="O40" s="17">
        <v>0</v>
      </c>
      <c r="P40" s="17" t="s">
        <v>90</v>
      </c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 t="s">
        <v>90</v>
      </c>
      <c r="BS40" s="17" t="s">
        <v>90</v>
      </c>
      <c r="BT40" s="17" t="s">
        <v>90</v>
      </c>
      <c r="BU40" s="17" t="s">
        <v>90</v>
      </c>
      <c r="BV40" s="17" t="s">
        <v>90</v>
      </c>
      <c r="BW40" s="17">
        <f t="shared" si="26"/>
        <v>0</v>
      </c>
      <c r="BX40" s="17">
        <f t="shared" si="27"/>
        <v>0</v>
      </c>
      <c r="BY40" s="17">
        <f t="shared" si="28"/>
        <v>0</v>
      </c>
      <c r="BZ40" s="17">
        <f t="shared" si="29"/>
        <v>0</v>
      </c>
      <c r="CA40" s="17">
        <f t="shared" si="30"/>
        <v>0</v>
      </c>
      <c r="CB40" s="17">
        <f t="shared" si="31"/>
        <v>0</v>
      </c>
      <c r="CC40" s="17">
        <f t="shared" si="32"/>
        <v>0</v>
      </c>
      <c r="CD40" s="17">
        <f t="shared" si="33"/>
        <v>0</v>
      </c>
      <c r="CE40" s="17">
        <f t="shared" si="34"/>
        <v>0</v>
      </c>
      <c r="CF40" s="17">
        <f t="shared" si="35"/>
        <v>0</v>
      </c>
      <c r="CG40" s="17" t="s">
        <v>90</v>
      </c>
      <c r="CH40" s="18"/>
      <c r="CI40" s="18"/>
    </row>
    <row r="41" spans="1:87" ht="47.25" x14ac:dyDescent="0.25">
      <c r="A41" s="21" t="s">
        <v>128</v>
      </c>
      <c r="B41" s="14" t="s">
        <v>126</v>
      </c>
      <c r="C41" s="15" t="s">
        <v>89</v>
      </c>
      <c r="D41" s="16" t="s">
        <v>90</v>
      </c>
      <c r="E41" s="16" t="s">
        <v>90</v>
      </c>
      <c r="F41" s="15" t="s">
        <v>90</v>
      </c>
      <c r="G41" s="17" t="s">
        <v>90</v>
      </c>
      <c r="H41" s="17" t="s">
        <v>90</v>
      </c>
      <c r="I41" s="17" t="s">
        <v>90</v>
      </c>
      <c r="J41" s="17" t="s">
        <v>90</v>
      </c>
      <c r="K41" s="17" t="s">
        <v>90</v>
      </c>
      <c r="L41" s="17" t="s">
        <v>90</v>
      </c>
      <c r="M41" s="17" t="s">
        <v>90</v>
      </c>
      <c r="N41" s="17" t="s">
        <v>90</v>
      </c>
      <c r="O41" s="17">
        <v>0</v>
      </c>
      <c r="P41" s="17" t="s">
        <v>90</v>
      </c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 t="s">
        <v>90</v>
      </c>
      <c r="BS41" s="17" t="s">
        <v>90</v>
      </c>
      <c r="BT41" s="17" t="s">
        <v>90</v>
      </c>
      <c r="BU41" s="17" t="s">
        <v>90</v>
      </c>
      <c r="BV41" s="17" t="s">
        <v>90</v>
      </c>
      <c r="BW41" s="17">
        <f t="shared" si="26"/>
        <v>0</v>
      </c>
      <c r="BX41" s="17">
        <f t="shared" si="27"/>
        <v>0</v>
      </c>
      <c r="BY41" s="17">
        <f t="shared" si="28"/>
        <v>0</v>
      </c>
      <c r="BZ41" s="17">
        <f t="shared" si="29"/>
        <v>0</v>
      </c>
      <c r="CA41" s="17">
        <f t="shared" si="30"/>
        <v>0</v>
      </c>
      <c r="CB41" s="17">
        <f t="shared" si="31"/>
        <v>0</v>
      </c>
      <c r="CC41" s="17">
        <f t="shared" si="32"/>
        <v>0</v>
      </c>
      <c r="CD41" s="17">
        <f t="shared" si="33"/>
        <v>0</v>
      </c>
      <c r="CE41" s="17">
        <f t="shared" si="34"/>
        <v>0</v>
      </c>
      <c r="CF41" s="17">
        <f t="shared" si="35"/>
        <v>0</v>
      </c>
      <c r="CG41" s="17" t="s">
        <v>90</v>
      </c>
      <c r="CH41" s="18"/>
      <c r="CI41" s="18"/>
    </row>
    <row r="42" spans="1:87" ht="47.25" x14ac:dyDescent="0.25">
      <c r="A42" s="21" t="s">
        <v>128</v>
      </c>
      <c r="B42" s="14" t="s">
        <v>129</v>
      </c>
      <c r="C42" s="15" t="s">
        <v>89</v>
      </c>
      <c r="D42" s="16" t="s">
        <v>90</v>
      </c>
      <c r="E42" s="16" t="s">
        <v>90</v>
      </c>
      <c r="F42" s="15" t="s">
        <v>90</v>
      </c>
      <c r="G42" s="17" t="s">
        <v>90</v>
      </c>
      <c r="H42" s="17" t="s">
        <v>90</v>
      </c>
      <c r="I42" s="17" t="s">
        <v>90</v>
      </c>
      <c r="J42" s="17" t="s">
        <v>90</v>
      </c>
      <c r="K42" s="17" t="s">
        <v>90</v>
      </c>
      <c r="L42" s="17" t="s">
        <v>90</v>
      </c>
      <c r="M42" s="17" t="s">
        <v>90</v>
      </c>
      <c r="N42" s="17" t="s">
        <v>90</v>
      </c>
      <c r="O42" s="17">
        <v>0</v>
      </c>
      <c r="P42" s="17" t="s">
        <v>90</v>
      </c>
      <c r="Q42" s="17" t="s">
        <v>90</v>
      </c>
      <c r="R42" s="17" t="s">
        <v>90</v>
      </c>
      <c r="S42" s="17" t="s">
        <v>90</v>
      </c>
      <c r="T42" s="17" t="s">
        <v>90</v>
      </c>
      <c r="U42" s="17" t="s">
        <v>90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 t="s">
        <v>90</v>
      </c>
      <c r="BS42" s="17" t="s">
        <v>90</v>
      </c>
      <c r="BT42" s="17" t="s">
        <v>90</v>
      </c>
      <c r="BU42" s="17" t="s">
        <v>90</v>
      </c>
      <c r="BV42" s="17" t="s">
        <v>90</v>
      </c>
      <c r="BW42" s="17">
        <f t="shared" si="26"/>
        <v>0</v>
      </c>
      <c r="BX42" s="17">
        <f t="shared" si="27"/>
        <v>0</v>
      </c>
      <c r="BY42" s="17">
        <f t="shared" si="28"/>
        <v>0</v>
      </c>
      <c r="BZ42" s="17">
        <f t="shared" si="29"/>
        <v>0</v>
      </c>
      <c r="CA42" s="17">
        <f t="shared" si="30"/>
        <v>0</v>
      </c>
      <c r="CB42" s="17">
        <f t="shared" si="31"/>
        <v>0</v>
      </c>
      <c r="CC42" s="17">
        <f t="shared" si="32"/>
        <v>0</v>
      </c>
      <c r="CD42" s="17">
        <f t="shared" si="33"/>
        <v>0</v>
      </c>
      <c r="CE42" s="17">
        <f t="shared" si="34"/>
        <v>0</v>
      </c>
      <c r="CF42" s="17">
        <f t="shared" si="35"/>
        <v>0</v>
      </c>
      <c r="CG42" s="17" t="s">
        <v>90</v>
      </c>
      <c r="CH42" s="18"/>
      <c r="CI42" s="18"/>
    </row>
    <row r="43" spans="1:87" ht="47.25" x14ac:dyDescent="0.25">
      <c r="A43" s="21" t="s">
        <v>130</v>
      </c>
      <c r="B43" s="14" t="s">
        <v>131</v>
      </c>
      <c r="C43" s="15" t="s">
        <v>89</v>
      </c>
      <c r="D43" s="16" t="s">
        <v>90</v>
      </c>
      <c r="E43" s="16" t="s">
        <v>90</v>
      </c>
      <c r="F43" s="15" t="s">
        <v>90</v>
      </c>
      <c r="G43" s="17" t="s">
        <v>90</v>
      </c>
      <c r="H43" s="17" t="s">
        <v>90</v>
      </c>
      <c r="I43" s="17" t="s">
        <v>90</v>
      </c>
      <c r="J43" s="17" t="s">
        <v>90</v>
      </c>
      <c r="K43" s="17" t="s">
        <v>90</v>
      </c>
      <c r="L43" s="17" t="s">
        <v>90</v>
      </c>
      <c r="M43" s="17" t="s">
        <v>90</v>
      </c>
      <c r="N43" s="17" t="s">
        <v>90</v>
      </c>
      <c r="O43" s="17">
        <v>0</v>
      </c>
      <c r="P43" s="17" t="s">
        <v>90</v>
      </c>
      <c r="Q43" s="17" t="s">
        <v>90</v>
      </c>
      <c r="R43" s="17" t="s">
        <v>90</v>
      </c>
      <c r="S43" s="17" t="s">
        <v>90</v>
      </c>
      <c r="T43" s="17" t="s">
        <v>90</v>
      </c>
      <c r="U43" s="17" t="s">
        <v>90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 t="s">
        <v>90</v>
      </c>
      <c r="BS43" s="17" t="s">
        <v>90</v>
      </c>
      <c r="BT43" s="17" t="s">
        <v>90</v>
      </c>
      <c r="BU43" s="17" t="s">
        <v>90</v>
      </c>
      <c r="BV43" s="17" t="s">
        <v>90</v>
      </c>
      <c r="BW43" s="17">
        <f t="shared" si="26"/>
        <v>0</v>
      </c>
      <c r="BX43" s="17">
        <f t="shared" si="27"/>
        <v>0</v>
      </c>
      <c r="BY43" s="17">
        <f t="shared" si="28"/>
        <v>0</v>
      </c>
      <c r="BZ43" s="17">
        <f t="shared" si="29"/>
        <v>0</v>
      </c>
      <c r="CA43" s="17">
        <f t="shared" si="30"/>
        <v>0</v>
      </c>
      <c r="CB43" s="17">
        <f t="shared" si="31"/>
        <v>0</v>
      </c>
      <c r="CC43" s="17">
        <f t="shared" si="32"/>
        <v>0</v>
      </c>
      <c r="CD43" s="17">
        <f t="shared" si="33"/>
        <v>0</v>
      </c>
      <c r="CE43" s="17">
        <f t="shared" si="34"/>
        <v>0</v>
      </c>
      <c r="CF43" s="17">
        <f t="shared" si="35"/>
        <v>0</v>
      </c>
      <c r="CG43" s="17" t="s">
        <v>90</v>
      </c>
      <c r="CH43" s="18"/>
      <c r="CI43" s="18"/>
    </row>
    <row r="44" spans="1:87" ht="31.5" x14ac:dyDescent="0.25">
      <c r="A44" s="21" t="s">
        <v>132</v>
      </c>
      <c r="B44" s="14" t="s">
        <v>133</v>
      </c>
      <c r="C44" s="15" t="s">
        <v>89</v>
      </c>
      <c r="D44" s="16" t="s">
        <v>90</v>
      </c>
      <c r="E44" s="16" t="s">
        <v>90</v>
      </c>
      <c r="F44" s="15" t="s">
        <v>90</v>
      </c>
      <c r="G44" s="17" t="s">
        <v>90</v>
      </c>
      <c r="H44" s="17" t="s">
        <v>90</v>
      </c>
      <c r="I44" s="17" t="s">
        <v>90</v>
      </c>
      <c r="J44" s="17" t="s">
        <v>90</v>
      </c>
      <c r="K44" s="17" t="s">
        <v>90</v>
      </c>
      <c r="L44" s="17" t="s">
        <v>90</v>
      </c>
      <c r="M44" s="17" t="s">
        <v>90</v>
      </c>
      <c r="N44" s="17" t="s">
        <v>90</v>
      </c>
      <c r="O44" s="17">
        <v>0</v>
      </c>
      <c r="P44" s="17" t="s">
        <v>90</v>
      </c>
      <c r="Q44" s="17" t="s">
        <v>90</v>
      </c>
      <c r="R44" s="17" t="s">
        <v>90</v>
      </c>
      <c r="S44" s="17" t="s">
        <v>90</v>
      </c>
      <c r="T44" s="17" t="s">
        <v>90</v>
      </c>
      <c r="U44" s="17" t="s">
        <v>90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 t="s">
        <v>90</v>
      </c>
      <c r="BS44" s="17" t="s">
        <v>90</v>
      </c>
      <c r="BT44" s="17" t="s">
        <v>90</v>
      </c>
      <c r="BU44" s="17" t="s">
        <v>90</v>
      </c>
      <c r="BV44" s="17" t="s">
        <v>90</v>
      </c>
      <c r="BW44" s="17">
        <f t="shared" si="26"/>
        <v>0</v>
      </c>
      <c r="BX44" s="17">
        <f t="shared" si="27"/>
        <v>0</v>
      </c>
      <c r="BY44" s="17">
        <f t="shared" si="28"/>
        <v>0</v>
      </c>
      <c r="BZ44" s="17">
        <f t="shared" si="29"/>
        <v>0</v>
      </c>
      <c r="CA44" s="17">
        <f t="shared" si="30"/>
        <v>0</v>
      </c>
      <c r="CB44" s="17">
        <f t="shared" si="31"/>
        <v>0</v>
      </c>
      <c r="CC44" s="17">
        <f t="shared" si="32"/>
        <v>0</v>
      </c>
      <c r="CD44" s="17">
        <f t="shared" si="33"/>
        <v>0</v>
      </c>
      <c r="CE44" s="17">
        <f t="shared" si="34"/>
        <v>0</v>
      </c>
      <c r="CF44" s="17">
        <f t="shared" si="35"/>
        <v>0</v>
      </c>
      <c r="CG44" s="17" t="s">
        <v>90</v>
      </c>
      <c r="CH44" s="18"/>
      <c r="CI44" s="18"/>
    </row>
    <row r="45" spans="1:87" ht="47.25" x14ac:dyDescent="0.25">
      <c r="A45" s="21" t="s">
        <v>134</v>
      </c>
      <c r="B45" s="14" t="s">
        <v>135</v>
      </c>
      <c r="C45" s="15" t="s">
        <v>89</v>
      </c>
      <c r="D45" s="16" t="s">
        <v>90</v>
      </c>
      <c r="E45" s="16" t="s">
        <v>90</v>
      </c>
      <c r="F45" s="15" t="s">
        <v>90</v>
      </c>
      <c r="G45" s="17" t="s">
        <v>90</v>
      </c>
      <c r="H45" s="17" t="s">
        <v>90</v>
      </c>
      <c r="I45" s="17" t="s">
        <v>90</v>
      </c>
      <c r="J45" s="17" t="s">
        <v>90</v>
      </c>
      <c r="K45" s="17" t="s">
        <v>90</v>
      </c>
      <c r="L45" s="17" t="s">
        <v>90</v>
      </c>
      <c r="M45" s="17" t="s">
        <v>90</v>
      </c>
      <c r="N45" s="17" t="s">
        <v>90</v>
      </c>
      <c r="O45" s="17">
        <v>0</v>
      </c>
      <c r="P45" s="17" t="s">
        <v>90</v>
      </c>
      <c r="Q45" s="17" t="s">
        <v>90</v>
      </c>
      <c r="R45" s="17" t="s">
        <v>90</v>
      </c>
      <c r="S45" s="17" t="s">
        <v>90</v>
      </c>
      <c r="T45" s="17" t="s">
        <v>90</v>
      </c>
      <c r="U45" s="17" t="s">
        <v>90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 t="s">
        <v>90</v>
      </c>
      <c r="BS45" s="17" t="s">
        <v>90</v>
      </c>
      <c r="BT45" s="17" t="s">
        <v>90</v>
      </c>
      <c r="BU45" s="17" t="s">
        <v>90</v>
      </c>
      <c r="BV45" s="17" t="s">
        <v>90</v>
      </c>
      <c r="BW45" s="17">
        <f t="shared" si="26"/>
        <v>0</v>
      </c>
      <c r="BX45" s="17">
        <f t="shared" si="27"/>
        <v>0</v>
      </c>
      <c r="BY45" s="17">
        <f t="shared" si="28"/>
        <v>0</v>
      </c>
      <c r="BZ45" s="17">
        <f t="shared" si="29"/>
        <v>0</v>
      </c>
      <c r="CA45" s="17">
        <f t="shared" si="30"/>
        <v>0</v>
      </c>
      <c r="CB45" s="17">
        <f t="shared" si="31"/>
        <v>0</v>
      </c>
      <c r="CC45" s="17">
        <f t="shared" si="32"/>
        <v>0</v>
      </c>
      <c r="CD45" s="17">
        <f t="shared" si="33"/>
        <v>0</v>
      </c>
      <c r="CE45" s="17">
        <f t="shared" si="34"/>
        <v>0</v>
      </c>
      <c r="CF45" s="17">
        <f t="shared" si="35"/>
        <v>0</v>
      </c>
      <c r="CG45" s="17" t="s">
        <v>90</v>
      </c>
      <c r="CH45" s="18"/>
      <c r="CI45" s="18"/>
    </row>
    <row r="46" spans="1:87" x14ac:dyDescent="0.25">
      <c r="A46" s="21" t="s">
        <v>136</v>
      </c>
      <c r="B46" s="14" t="s">
        <v>137</v>
      </c>
      <c r="C46" s="15" t="s">
        <v>89</v>
      </c>
      <c r="D46" s="16" t="s">
        <v>90</v>
      </c>
      <c r="E46" s="16" t="s">
        <v>90</v>
      </c>
      <c r="F46" s="15" t="s">
        <v>90</v>
      </c>
      <c r="G46" s="17" t="s">
        <v>90</v>
      </c>
      <c r="H46" s="17" t="s">
        <v>90</v>
      </c>
      <c r="I46" s="17" t="s">
        <v>90</v>
      </c>
      <c r="J46" s="17" t="s">
        <v>90</v>
      </c>
      <c r="K46" s="17" t="s">
        <v>90</v>
      </c>
      <c r="L46" s="17" t="s">
        <v>90</v>
      </c>
      <c r="M46" s="17" t="s">
        <v>90</v>
      </c>
      <c r="N46" s="17" t="s">
        <v>90</v>
      </c>
      <c r="O46" s="17">
        <f>O50</f>
        <v>0</v>
      </c>
      <c r="P46" s="17">
        <f>P50</f>
        <v>130.34659960382001</v>
      </c>
      <c r="Q46" s="17">
        <f>Q50</f>
        <v>171.9957992198004</v>
      </c>
      <c r="R46" s="17">
        <f>R50</f>
        <v>122.82847817096001</v>
      </c>
      <c r="S46" s="17">
        <f>S50</f>
        <v>162.10153435272846</v>
      </c>
      <c r="T46" s="17">
        <f t="shared" ref="T46" si="85">T50</f>
        <v>101.66898003473659</v>
      </c>
      <c r="U46" s="17">
        <f t="shared" ref="U46" si="86">U50</f>
        <v>112.93008715906188</v>
      </c>
      <c r="V46" s="17">
        <v>47.320867159061905</v>
      </c>
      <c r="W46" s="17">
        <v>85.996527159061898</v>
      </c>
      <c r="X46" s="17">
        <f>X50</f>
        <v>112.93008715906188</v>
      </c>
      <c r="Y46" s="17">
        <v>24.646619999999999</v>
      </c>
      <c r="Z46" s="17">
        <v>0</v>
      </c>
      <c r="AA46" s="17">
        <v>0</v>
      </c>
      <c r="AB46" s="17">
        <v>24.646619999999999</v>
      </c>
      <c r="AC46" s="17">
        <v>0</v>
      </c>
      <c r="AD46" s="17">
        <f>AD50</f>
        <v>9.2461531899999994</v>
      </c>
      <c r="AE46" s="17">
        <v>0</v>
      </c>
      <c r="AF46" s="17">
        <v>0</v>
      </c>
      <c r="AG46" s="17">
        <f>AG50</f>
        <v>9.2461531899999994</v>
      </c>
      <c r="AH46" s="17">
        <v>0</v>
      </c>
      <c r="AI46" s="17">
        <v>28.612117159061903</v>
      </c>
      <c r="AJ46" s="17">
        <v>0</v>
      </c>
      <c r="AK46" s="17">
        <v>0</v>
      </c>
      <c r="AL46" s="17">
        <v>28.612117159061903</v>
      </c>
      <c r="AM46" s="17">
        <v>0</v>
      </c>
      <c r="AN46" s="17">
        <f t="shared" ref="AN46:AP46" si="87">AN50</f>
        <v>28.824057159061905</v>
      </c>
      <c r="AO46" s="17">
        <f t="shared" si="87"/>
        <v>0</v>
      </c>
      <c r="AP46" s="17">
        <f t="shared" si="87"/>
        <v>0</v>
      </c>
      <c r="AQ46" s="17">
        <f>AQ50</f>
        <v>28.824057159061905</v>
      </c>
      <c r="AR46" s="17">
        <v>0</v>
      </c>
      <c r="AS46" s="17">
        <v>18.708750000000002</v>
      </c>
      <c r="AT46" s="17">
        <v>0</v>
      </c>
      <c r="AU46" s="17">
        <v>0</v>
      </c>
      <c r="AV46" s="17">
        <v>18.708750000000002</v>
      </c>
      <c r="AW46" s="17">
        <v>0</v>
      </c>
      <c r="AX46" s="17">
        <f>AX50</f>
        <v>51.08784</v>
      </c>
      <c r="AY46" s="17">
        <f t="shared" ref="AY46:BB46" si="88">AY50</f>
        <v>0</v>
      </c>
      <c r="AZ46" s="17">
        <f t="shared" si="88"/>
        <v>0</v>
      </c>
      <c r="BA46" s="17">
        <f t="shared" si="88"/>
        <v>51.08784</v>
      </c>
      <c r="BB46" s="17">
        <f t="shared" si="88"/>
        <v>0</v>
      </c>
      <c r="BC46" s="17">
        <v>14.02904</v>
      </c>
      <c r="BD46" s="17">
        <v>0</v>
      </c>
      <c r="BE46" s="17">
        <v>0</v>
      </c>
      <c r="BF46" s="17">
        <v>14.02904</v>
      </c>
      <c r="BG46" s="17">
        <v>0</v>
      </c>
      <c r="BH46" s="17">
        <f t="shared" ref="BH46:BJ46" si="89">BH50</f>
        <v>14.1737</v>
      </c>
      <c r="BI46" s="17">
        <f t="shared" si="89"/>
        <v>0</v>
      </c>
      <c r="BJ46" s="17">
        <f t="shared" si="89"/>
        <v>0</v>
      </c>
      <c r="BK46" s="17">
        <f>BK50</f>
        <v>14.1737</v>
      </c>
      <c r="BL46" s="17">
        <v>0</v>
      </c>
      <c r="BM46" s="17">
        <f>BM50</f>
        <v>8.8444900000000004</v>
      </c>
      <c r="BN46" s="17">
        <f t="shared" ref="BN46:BP46" si="90">BN50</f>
        <v>0</v>
      </c>
      <c r="BO46" s="17">
        <f t="shared" si="90"/>
        <v>0</v>
      </c>
      <c r="BP46" s="17">
        <f t="shared" si="90"/>
        <v>8.8444900000000004</v>
      </c>
      <c r="BQ46" s="17">
        <v>0</v>
      </c>
      <c r="BR46" s="17" t="s">
        <v>90</v>
      </c>
      <c r="BS46" s="17" t="s">
        <v>90</v>
      </c>
      <c r="BT46" s="17" t="s">
        <v>90</v>
      </c>
      <c r="BU46" s="17" t="s">
        <v>90</v>
      </c>
      <c r="BV46" s="17" t="s">
        <v>90</v>
      </c>
      <c r="BW46" s="17">
        <f t="shared" si="26"/>
        <v>70.194397159061907</v>
      </c>
      <c r="BX46" s="17">
        <f t="shared" si="27"/>
        <v>0</v>
      </c>
      <c r="BY46" s="17">
        <f t="shared" si="28"/>
        <v>0</v>
      </c>
      <c r="BZ46" s="17">
        <f t="shared" si="29"/>
        <v>70.194397159061907</v>
      </c>
      <c r="CA46" s="17">
        <f t="shared" si="30"/>
        <v>0</v>
      </c>
      <c r="CB46" s="17">
        <f t="shared" si="31"/>
        <v>102.93008715906191</v>
      </c>
      <c r="CC46" s="17">
        <f t="shared" si="32"/>
        <v>0</v>
      </c>
      <c r="CD46" s="17">
        <f t="shared" si="33"/>
        <v>0</v>
      </c>
      <c r="CE46" s="17">
        <f t="shared" si="34"/>
        <v>102.93008715906191</v>
      </c>
      <c r="CF46" s="17">
        <f t="shared" si="35"/>
        <v>0</v>
      </c>
      <c r="CG46" s="17" t="s">
        <v>90</v>
      </c>
      <c r="CH46" s="18"/>
      <c r="CI46" s="18"/>
    </row>
    <row r="47" spans="1:87" ht="31.5" x14ac:dyDescent="0.25">
      <c r="A47" s="21" t="s">
        <v>138</v>
      </c>
      <c r="B47" s="14" t="s">
        <v>139</v>
      </c>
      <c r="C47" s="15" t="s">
        <v>89</v>
      </c>
      <c r="D47" s="16" t="s">
        <v>90</v>
      </c>
      <c r="E47" s="16" t="s">
        <v>90</v>
      </c>
      <c r="F47" s="15" t="s">
        <v>90</v>
      </c>
      <c r="G47" s="17" t="s">
        <v>90</v>
      </c>
      <c r="H47" s="17" t="s">
        <v>90</v>
      </c>
      <c r="I47" s="17" t="s">
        <v>90</v>
      </c>
      <c r="J47" s="17" t="s">
        <v>90</v>
      </c>
      <c r="K47" s="17" t="s">
        <v>90</v>
      </c>
      <c r="L47" s="17" t="s">
        <v>90</v>
      </c>
      <c r="M47" s="17" t="s">
        <v>90</v>
      </c>
      <c r="N47" s="17" t="s">
        <v>90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 t="s">
        <v>90</v>
      </c>
      <c r="BS47" s="17" t="s">
        <v>90</v>
      </c>
      <c r="BT47" s="17" t="s">
        <v>90</v>
      </c>
      <c r="BU47" s="17" t="s">
        <v>90</v>
      </c>
      <c r="BV47" s="17" t="s">
        <v>90</v>
      </c>
      <c r="BW47" s="17">
        <f t="shared" si="26"/>
        <v>0</v>
      </c>
      <c r="BX47" s="17">
        <f t="shared" si="27"/>
        <v>0</v>
      </c>
      <c r="BY47" s="17">
        <f t="shared" si="28"/>
        <v>0</v>
      </c>
      <c r="BZ47" s="17">
        <f t="shared" si="29"/>
        <v>0</v>
      </c>
      <c r="CA47" s="17">
        <f t="shared" si="30"/>
        <v>0</v>
      </c>
      <c r="CB47" s="17">
        <f t="shared" si="31"/>
        <v>0</v>
      </c>
      <c r="CC47" s="17">
        <f t="shared" si="32"/>
        <v>0</v>
      </c>
      <c r="CD47" s="17">
        <f t="shared" si="33"/>
        <v>0</v>
      </c>
      <c r="CE47" s="17">
        <f t="shared" si="34"/>
        <v>0</v>
      </c>
      <c r="CF47" s="17">
        <f t="shared" si="35"/>
        <v>0</v>
      </c>
      <c r="CG47" s="17" t="s">
        <v>90</v>
      </c>
      <c r="CH47" s="18"/>
      <c r="CI47" s="18"/>
    </row>
    <row r="48" spans="1:87" x14ac:dyDescent="0.25">
      <c r="A48" s="21" t="s">
        <v>140</v>
      </c>
      <c r="B48" s="14" t="s">
        <v>141</v>
      </c>
      <c r="C48" s="15" t="s">
        <v>89</v>
      </c>
      <c r="D48" s="16" t="s">
        <v>90</v>
      </c>
      <c r="E48" s="17" t="s">
        <v>90</v>
      </c>
      <c r="F48" s="17" t="s">
        <v>90</v>
      </c>
      <c r="G48" s="17" t="s">
        <v>90</v>
      </c>
      <c r="H48" s="17" t="s">
        <v>90</v>
      </c>
      <c r="I48" s="17" t="s">
        <v>90</v>
      </c>
      <c r="J48" s="17" t="s">
        <v>90</v>
      </c>
      <c r="K48" s="17" t="s">
        <v>90</v>
      </c>
      <c r="L48" s="17" t="s">
        <v>90</v>
      </c>
      <c r="M48" s="17" t="s">
        <v>90</v>
      </c>
      <c r="N48" s="17" t="s">
        <v>90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 t="s">
        <v>90</v>
      </c>
      <c r="BS48" s="17" t="s">
        <v>90</v>
      </c>
      <c r="BT48" s="17" t="s">
        <v>90</v>
      </c>
      <c r="BU48" s="17" t="s">
        <v>90</v>
      </c>
      <c r="BV48" s="17" t="s">
        <v>90</v>
      </c>
      <c r="BW48" s="17">
        <f t="shared" si="26"/>
        <v>0</v>
      </c>
      <c r="BX48" s="17">
        <f t="shared" si="27"/>
        <v>0</v>
      </c>
      <c r="BY48" s="17">
        <f t="shared" si="28"/>
        <v>0</v>
      </c>
      <c r="BZ48" s="17">
        <f t="shared" si="29"/>
        <v>0</v>
      </c>
      <c r="CA48" s="17">
        <f t="shared" si="30"/>
        <v>0</v>
      </c>
      <c r="CB48" s="17">
        <f t="shared" si="31"/>
        <v>0</v>
      </c>
      <c r="CC48" s="17">
        <f t="shared" si="32"/>
        <v>0</v>
      </c>
      <c r="CD48" s="17">
        <f t="shared" si="33"/>
        <v>0</v>
      </c>
      <c r="CE48" s="17">
        <f t="shared" si="34"/>
        <v>0</v>
      </c>
      <c r="CF48" s="17">
        <f t="shared" si="35"/>
        <v>0</v>
      </c>
      <c r="CG48" s="17" t="s">
        <v>90</v>
      </c>
      <c r="CH48" s="18"/>
      <c r="CI48" s="18"/>
    </row>
    <row r="49" spans="1:87" s="18" customFormat="1" ht="31.5" x14ac:dyDescent="0.25">
      <c r="A49" s="21" t="s">
        <v>142</v>
      </c>
      <c r="B49" s="14" t="s">
        <v>143</v>
      </c>
      <c r="C49" s="15" t="s">
        <v>89</v>
      </c>
      <c r="D49" s="16" t="s">
        <v>90</v>
      </c>
      <c r="E49" s="16" t="s">
        <v>90</v>
      </c>
      <c r="F49" s="27" t="s">
        <v>90</v>
      </c>
      <c r="G49" s="17" t="s">
        <v>90</v>
      </c>
      <c r="H49" s="17" t="s">
        <v>90</v>
      </c>
      <c r="I49" s="17" t="s">
        <v>90</v>
      </c>
      <c r="J49" s="17" t="s">
        <v>90</v>
      </c>
      <c r="K49" s="17" t="s">
        <v>90</v>
      </c>
      <c r="L49" s="17" t="s">
        <v>90</v>
      </c>
      <c r="M49" s="17" t="s">
        <v>90</v>
      </c>
      <c r="N49" s="17" t="s">
        <v>90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 t="s">
        <v>90</v>
      </c>
      <c r="BS49" s="17" t="s">
        <v>90</v>
      </c>
      <c r="BT49" s="17" t="s">
        <v>90</v>
      </c>
      <c r="BU49" s="17" t="s">
        <v>90</v>
      </c>
      <c r="BV49" s="17" t="s">
        <v>90</v>
      </c>
      <c r="BW49" s="17">
        <f t="shared" si="26"/>
        <v>0</v>
      </c>
      <c r="BX49" s="17">
        <f t="shared" si="27"/>
        <v>0</v>
      </c>
      <c r="BY49" s="17">
        <f t="shared" si="28"/>
        <v>0</v>
      </c>
      <c r="BZ49" s="17">
        <f t="shared" si="29"/>
        <v>0</v>
      </c>
      <c r="CA49" s="17">
        <f t="shared" si="30"/>
        <v>0</v>
      </c>
      <c r="CB49" s="17">
        <f t="shared" si="31"/>
        <v>0</v>
      </c>
      <c r="CC49" s="17">
        <f t="shared" si="32"/>
        <v>0</v>
      </c>
      <c r="CD49" s="17">
        <f t="shared" si="33"/>
        <v>0</v>
      </c>
      <c r="CE49" s="17">
        <f t="shared" si="34"/>
        <v>0</v>
      </c>
      <c r="CF49" s="17">
        <f t="shared" si="35"/>
        <v>0</v>
      </c>
      <c r="CG49" s="17" t="s">
        <v>90</v>
      </c>
    </row>
    <row r="50" spans="1:87" s="18" customFormat="1" ht="31.5" x14ac:dyDescent="0.25">
      <c r="A50" s="13" t="s">
        <v>144</v>
      </c>
      <c r="B50" s="14" t="s">
        <v>145</v>
      </c>
      <c r="C50" s="15" t="s">
        <v>89</v>
      </c>
      <c r="D50" s="16" t="s">
        <v>90</v>
      </c>
      <c r="E50" s="16" t="s">
        <v>90</v>
      </c>
      <c r="F50" s="15" t="s">
        <v>90</v>
      </c>
      <c r="G50" s="17" t="s">
        <v>90</v>
      </c>
      <c r="H50" s="17" t="s">
        <v>90</v>
      </c>
      <c r="I50" s="17" t="s">
        <v>90</v>
      </c>
      <c r="J50" s="17" t="s">
        <v>90</v>
      </c>
      <c r="K50" s="17" t="s">
        <v>90</v>
      </c>
      <c r="L50" s="17" t="s">
        <v>90</v>
      </c>
      <c r="M50" s="17" t="s">
        <v>90</v>
      </c>
      <c r="N50" s="17" t="s">
        <v>90</v>
      </c>
      <c r="O50" s="17">
        <f>O51</f>
        <v>0</v>
      </c>
      <c r="P50" s="17">
        <f t="shared" ref="P50:S50" si="91">P51</f>
        <v>130.34659960382001</v>
      </c>
      <c r="Q50" s="17">
        <f t="shared" si="91"/>
        <v>171.9957992198004</v>
      </c>
      <c r="R50" s="17">
        <f t="shared" si="91"/>
        <v>122.82847817096001</v>
      </c>
      <c r="S50" s="17">
        <f t="shared" si="91"/>
        <v>162.10153435272846</v>
      </c>
      <c r="T50" s="17">
        <f t="shared" ref="T50:U50" si="92">T51</f>
        <v>101.66898003473659</v>
      </c>
      <c r="U50" s="17">
        <f t="shared" si="92"/>
        <v>112.93008715906188</v>
      </c>
      <c r="V50" s="17">
        <v>47.320867159061905</v>
      </c>
      <c r="W50" s="17">
        <v>85.996527159061898</v>
      </c>
      <c r="X50" s="17">
        <f>X51</f>
        <v>112.93008715906188</v>
      </c>
      <c r="Y50" s="17">
        <v>24.646619999999999</v>
      </c>
      <c r="Z50" s="17">
        <v>0</v>
      </c>
      <c r="AA50" s="17">
        <v>0</v>
      </c>
      <c r="AB50" s="17">
        <v>24.646619999999999</v>
      </c>
      <c r="AC50" s="17">
        <v>0</v>
      </c>
      <c r="AD50" s="17">
        <f>AD51</f>
        <v>9.2461531899999994</v>
      </c>
      <c r="AE50" s="17">
        <v>0</v>
      </c>
      <c r="AF50" s="17">
        <v>0</v>
      </c>
      <c r="AG50" s="17">
        <f>AG51</f>
        <v>9.2461531899999994</v>
      </c>
      <c r="AH50" s="17">
        <v>0</v>
      </c>
      <c r="AI50" s="17">
        <v>28.612117159061903</v>
      </c>
      <c r="AJ50" s="17">
        <v>0</v>
      </c>
      <c r="AK50" s="17">
        <v>0</v>
      </c>
      <c r="AL50" s="17">
        <v>28.612117159061903</v>
      </c>
      <c r="AM50" s="17">
        <v>0</v>
      </c>
      <c r="AN50" s="17">
        <f t="shared" ref="AN50:AP50" si="93">AN51</f>
        <v>28.824057159061905</v>
      </c>
      <c r="AO50" s="17">
        <f t="shared" si="93"/>
        <v>0</v>
      </c>
      <c r="AP50" s="17">
        <f t="shared" si="93"/>
        <v>0</v>
      </c>
      <c r="AQ50" s="17">
        <f>AQ51</f>
        <v>28.824057159061905</v>
      </c>
      <c r="AR50" s="17">
        <v>0</v>
      </c>
      <c r="AS50" s="17">
        <v>18.708750000000002</v>
      </c>
      <c r="AT50" s="17">
        <v>0</v>
      </c>
      <c r="AU50" s="17">
        <v>0</v>
      </c>
      <c r="AV50" s="17">
        <v>18.708750000000002</v>
      </c>
      <c r="AW50" s="17">
        <v>0</v>
      </c>
      <c r="AX50" s="17">
        <f>AX51</f>
        <v>51.08784</v>
      </c>
      <c r="AY50" s="17">
        <f t="shared" ref="AY50:BB50" si="94">AY51</f>
        <v>0</v>
      </c>
      <c r="AZ50" s="17">
        <f t="shared" si="94"/>
        <v>0</v>
      </c>
      <c r="BA50" s="17">
        <f t="shared" si="94"/>
        <v>51.08784</v>
      </c>
      <c r="BB50" s="17">
        <f t="shared" si="94"/>
        <v>0</v>
      </c>
      <c r="BC50" s="17">
        <v>14.02904</v>
      </c>
      <c r="BD50" s="17">
        <v>0</v>
      </c>
      <c r="BE50" s="17">
        <v>0</v>
      </c>
      <c r="BF50" s="17">
        <v>14.02904</v>
      </c>
      <c r="BG50" s="17">
        <v>0</v>
      </c>
      <c r="BH50" s="17">
        <f t="shared" ref="BH50:BJ50" si="95">BH51</f>
        <v>14.1737</v>
      </c>
      <c r="BI50" s="17">
        <f t="shared" si="95"/>
        <v>0</v>
      </c>
      <c r="BJ50" s="17">
        <f t="shared" si="95"/>
        <v>0</v>
      </c>
      <c r="BK50" s="17">
        <f>BK51</f>
        <v>14.1737</v>
      </c>
      <c r="BL50" s="17">
        <v>0</v>
      </c>
      <c r="BM50" s="17">
        <f>BM51</f>
        <v>8.8444900000000004</v>
      </c>
      <c r="BN50" s="17">
        <f t="shared" ref="BN50:BP50" si="96">BN51</f>
        <v>0</v>
      </c>
      <c r="BO50" s="17">
        <f t="shared" si="96"/>
        <v>0</v>
      </c>
      <c r="BP50" s="17">
        <f t="shared" si="96"/>
        <v>8.8444900000000004</v>
      </c>
      <c r="BQ50" s="17">
        <v>0</v>
      </c>
      <c r="BR50" s="17" t="s">
        <v>90</v>
      </c>
      <c r="BS50" s="17" t="s">
        <v>90</v>
      </c>
      <c r="BT50" s="17" t="s">
        <v>90</v>
      </c>
      <c r="BU50" s="17" t="s">
        <v>90</v>
      </c>
      <c r="BV50" s="17" t="s">
        <v>90</v>
      </c>
      <c r="BW50" s="17">
        <f t="shared" si="26"/>
        <v>70.194397159061907</v>
      </c>
      <c r="BX50" s="17">
        <f t="shared" si="27"/>
        <v>0</v>
      </c>
      <c r="BY50" s="17">
        <f t="shared" si="28"/>
        <v>0</v>
      </c>
      <c r="BZ50" s="17">
        <f t="shared" si="29"/>
        <v>70.194397159061907</v>
      </c>
      <c r="CA50" s="17">
        <f t="shared" si="30"/>
        <v>0</v>
      </c>
      <c r="CB50" s="17">
        <f t="shared" si="31"/>
        <v>102.93008715906191</v>
      </c>
      <c r="CC50" s="17">
        <f t="shared" si="32"/>
        <v>0</v>
      </c>
      <c r="CD50" s="17">
        <f t="shared" si="33"/>
        <v>0</v>
      </c>
      <c r="CE50" s="17">
        <f t="shared" si="34"/>
        <v>102.93008715906191</v>
      </c>
      <c r="CF50" s="17">
        <f t="shared" si="35"/>
        <v>0</v>
      </c>
      <c r="CG50" s="17" t="s">
        <v>90</v>
      </c>
    </row>
    <row r="51" spans="1:87" x14ac:dyDescent="0.25">
      <c r="A51" s="21" t="s">
        <v>146</v>
      </c>
      <c r="B51" s="14" t="s">
        <v>147</v>
      </c>
      <c r="C51" s="15" t="s">
        <v>89</v>
      </c>
      <c r="D51" s="16" t="s">
        <v>90</v>
      </c>
      <c r="E51" s="16" t="s">
        <v>90</v>
      </c>
      <c r="F51" s="17" t="s">
        <v>90</v>
      </c>
      <c r="G51" s="17" t="s">
        <v>90</v>
      </c>
      <c r="H51" s="17" t="s">
        <v>90</v>
      </c>
      <c r="I51" s="17" t="s">
        <v>90</v>
      </c>
      <c r="J51" s="17" t="s">
        <v>90</v>
      </c>
      <c r="K51" s="17" t="s">
        <v>90</v>
      </c>
      <c r="L51" s="17" t="s">
        <v>90</v>
      </c>
      <c r="M51" s="17" t="s">
        <v>90</v>
      </c>
      <c r="N51" s="17" t="s">
        <v>90</v>
      </c>
      <c r="O51" s="17">
        <v>0</v>
      </c>
      <c r="P51" s="17">
        <f>SUM(P52:P59)</f>
        <v>130.34659960382001</v>
      </c>
      <c r="Q51" s="17">
        <f t="shared" ref="Q51:R51" si="97">SUM(Q52:Q59)</f>
        <v>171.9957992198004</v>
      </c>
      <c r="R51" s="17">
        <f t="shared" si="97"/>
        <v>122.82847817096001</v>
      </c>
      <c r="S51" s="17">
        <f>SUM(S52:S59)</f>
        <v>162.10153435272846</v>
      </c>
      <c r="T51" s="17">
        <f t="shared" ref="T51" si="98">SUM(T52:T59)</f>
        <v>101.66898003473659</v>
      </c>
      <c r="U51" s="17">
        <f t="shared" ref="U51" si="99">SUM(U52:U59)</f>
        <v>112.93008715906188</v>
      </c>
      <c r="V51" s="17">
        <f t="shared" ref="V51:X51" si="100">SUM(V52:V59)</f>
        <v>47.320867159061905</v>
      </c>
      <c r="W51" s="17">
        <f t="shared" si="100"/>
        <v>85.996527159061898</v>
      </c>
      <c r="X51" s="17">
        <f t="shared" si="100"/>
        <v>112.93008715906188</v>
      </c>
      <c r="Y51" s="17">
        <v>24.646619999999999</v>
      </c>
      <c r="Z51" s="17">
        <v>0</v>
      </c>
      <c r="AA51" s="17">
        <v>0</v>
      </c>
      <c r="AB51" s="17">
        <v>24.646619999999999</v>
      </c>
      <c r="AC51" s="17">
        <v>0</v>
      </c>
      <c r="AD51" s="17">
        <f>AD56</f>
        <v>9.2461531899999994</v>
      </c>
      <c r="AE51" s="17">
        <v>0</v>
      </c>
      <c r="AF51" s="17">
        <v>0</v>
      </c>
      <c r="AG51" s="17">
        <f>AG56</f>
        <v>9.2461531899999994</v>
      </c>
      <c r="AH51" s="17">
        <v>0</v>
      </c>
      <c r="AI51" s="17">
        <v>28.612117159061903</v>
      </c>
      <c r="AJ51" s="17">
        <v>0</v>
      </c>
      <c r="AK51" s="17">
        <v>0</v>
      </c>
      <c r="AL51" s="17">
        <v>28.612117159061903</v>
      </c>
      <c r="AM51" s="17">
        <v>0</v>
      </c>
      <c r="AN51" s="17">
        <f>AN55+AN57</f>
        <v>28.824057159061905</v>
      </c>
      <c r="AO51" s="17">
        <f t="shared" ref="AO51:AQ51" si="101">AO55+AO57</f>
        <v>0</v>
      </c>
      <c r="AP51" s="17">
        <f t="shared" si="101"/>
        <v>0</v>
      </c>
      <c r="AQ51" s="17">
        <f t="shared" si="101"/>
        <v>28.824057159061905</v>
      </c>
      <c r="AR51" s="17">
        <v>0</v>
      </c>
      <c r="AS51" s="17">
        <v>18.708750000000002</v>
      </c>
      <c r="AT51" s="17">
        <v>0</v>
      </c>
      <c r="AU51" s="17">
        <v>0</v>
      </c>
      <c r="AV51" s="17">
        <v>18.708750000000002</v>
      </c>
      <c r="AW51" s="17">
        <v>0</v>
      </c>
      <c r="AX51" s="17">
        <f>SUM(AX52:AX59)</f>
        <v>51.08784</v>
      </c>
      <c r="AY51" s="17">
        <f t="shared" ref="AY51:BB51" si="102">SUM(AY52:AY59)</f>
        <v>0</v>
      </c>
      <c r="AZ51" s="17">
        <f t="shared" si="102"/>
        <v>0</v>
      </c>
      <c r="BA51" s="17">
        <f t="shared" si="102"/>
        <v>51.08784</v>
      </c>
      <c r="BB51" s="17">
        <f t="shared" si="102"/>
        <v>0</v>
      </c>
      <c r="BC51" s="17">
        <v>14.02904</v>
      </c>
      <c r="BD51" s="17">
        <v>0</v>
      </c>
      <c r="BE51" s="17">
        <v>0</v>
      </c>
      <c r="BF51" s="17">
        <v>14.02904</v>
      </c>
      <c r="BG51" s="17">
        <v>0</v>
      </c>
      <c r="BH51" s="17">
        <f t="shared" ref="BH51" si="103">SUM(BH52:BH59)</f>
        <v>14.1737</v>
      </c>
      <c r="BI51" s="17">
        <f t="shared" ref="BI51" si="104">SUM(BI52:BI59)</f>
        <v>0</v>
      </c>
      <c r="BJ51" s="17">
        <f t="shared" ref="BJ51" si="105">SUM(BJ52:BJ59)</f>
        <v>0</v>
      </c>
      <c r="BK51" s="17">
        <f t="shared" ref="BK51" si="106">SUM(BK52:BK59)</f>
        <v>14.1737</v>
      </c>
      <c r="BL51" s="17">
        <f t="shared" ref="BL51" si="107">SUM(BL52:BL59)</f>
        <v>0</v>
      </c>
      <c r="BM51" s="17">
        <f t="shared" ref="BM51" si="108">SUM(BM52:BM59)</f>
        <v>8.8444900000000004</v>
      </c>
      <c r="BN51" s="17">
        <f t="shared" ref="BN51" si="109">SUM(BN52:BN59)</f>
        <v>0</v>
      </c>
      <c r="BO51" s="17">
        <f t="shared" ref="BO51" si="110">SUM(BO52:BO59)</f>
        <v>0</v>
      </c>
      <c r="BP51" s="17">
        <f t="shared" ref="BP51" si="111">SUM(BP52:BP59)</f>
        <v>8.8444900000000004</v>
      </c>
      <c r="BQ51" s="17">
        <f t="shared" ref="BQ51" si="112">SUM(BQ52:BQ59)</f>
        <v>0</v>
      </c>
      <c r="BR51" s="17" t="s">
        <v>90</v>
      </c>
      <c r="BS51" s="17" t="s">
        <v>90</v>
      </c>
      <c r="BT51" s="17" t="s">
        <v>90</v>
      </c>
      <c r="BU51" s="17" t="s">
        <v>90</v>
      </c>
      <c r="BV51" s="17" t="s">
        <v>90</v>
      </c>
      <c r="BW51" s="17">
        <f t="shared" si="26"/>
        <v>70.194397159061907</v>
      </c>
      <c r="BX51" s="17">
        <f t="shared" si="27"/>
        <v>0</v>
      </c>
      <c r="BY51" s="17">
        <f t="shared" si="28"/>
        <v>0</v>
      </c>
      <c r="BZ51" s="17">
        <f t="shared" si="29"/>
        <v>70.194397159061907</v>
      </c>
      <c r="CA51" s="17">
        <f t="shared" si="30"/>
        <v>0</v>
      </c>
      <c r="CB51" s="17">
        <f t="shared" si="31"/>
        <v>102.93008715906191</v>
      </c>
      <c r="CC51" s="17">
        <f t="shared" si="32"/>
        <v>0</v>
      </c>
      <c r="CD51" s="17">
        <f t="shared" si="33"/>
        <v>0</v>
      </c>
      <c r="CE51" s="17">
        <f t="shared" si="34"/>
        <v>102.93008715906191</v>
      </c>
      <c r="CF51" s="17">
        <f t="shared" si="35"/>
        <v>0</v>
      </c>
      <c r="CG51" s="17" t="s">
        <v>90</v>
      </c>
      <c r="CH51" s="18"/>
      <c r="CI51" s="18"/>
    </row>
    <row r="52" spans="1:87" ht="44.25" customHeight="1" x14ac:dyDescent="0.25">
      <c r="A52" s="12" t="s">
        <v>146</v>
      </c>
      <c r="B52" s="23" t="s">
        <v>150</v>
      </c>
      <c r="C52" s="27" t="s">
        <v>222</v>
      </c>
      <c r="D52" s="12" t="s">
        <v>149</v>
      </c>
      <c r="E52" s="12">
        <v>2027</v>
      </c>
      <c r="F52" s="12">
        <v>2027</v>
      </c>
      <c r="G52" s="12">
        <v>2027</v>
      </c>
      <c r="H52" s="27" t="s">
        <v>90</v>
      </c>
      <c r="I52" s="27" t="s">
        <v>90</v>
      </c>
      <c r="J52" s="27" t="s">
        <v>90</v>
      </c>
      <c r="K52" s="27" t="s">
        <v>90</v>
      </c>
      <c r="L52" s="27" t="s">
        <v>90</v>
      </c>
      <c r="M52" s="27" t="s">
        <v>90</v>
      </c>
      <c r="N52" s="27" t="s">
        <v>90</v>
      </c>
      <c r="O52" s="27">
        <v>0</v>
      </c>
      <c r="P52" s="27">
        <v>10.69740582</v>
      </c>
      <c r="Q52" s="27">
        <v>14.771437502713461</v>
      </c>
      <c r="R52" s="27">
        <v>10.875695917</v>
      </c>
      <c r="S52" s="27">
        <v>14.706168469005485</v>
      </c>
      <c r="T52" s="27">
        <v>7.9283599999999996</v>
      </c>
      <c r="U52" s="27">
        <v>8.0348500000000005</v>
      </c>
      <c r="V52" s="27">
        <v>7.9283599999999996</v>
      </c>
      <c r="W52" s="27">
        <v>7.9283599999999996</v>
      </c>
      <c r="X52" s="27">
        <f>U52</f>
        <v>8.0348500000000005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f>AV52</f>
        <v>7.9283599999999996</v>
      </c>
      <c r="AT52" s="1">
        <v>0</v>
      </c>
      <c r="AU52" s="1">
        <v>0</v>
      </c>
      <c r="AV52" s="1">
        <v>7.9283599999999996</v>
      </c>
      <c r="AW52" s="1">
        <v>0</v>
      </c>
      <c r="AX52" s="1">
        <f>BA52</f>
        <v>8.0348500000000005</v>
      </c>
      <c r="AY52" s="1">
        <v>0</v>
      </c>
      <c r="AZ52" s="1">
        <v>0</v>
      </c>
      <c r="BA52" s="1">
        <f>X52</f>
        <v>8.0348500000000005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f>BK52</f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27" t="s">
        <v>90</v>
      </c>
      <c r="BS52" s="1" t="s">
        <v>90</v>
      </c>
      <c r="BT52" s="1" t="s">
        <v>90</v>
      </c>
      <c r="BU52" s="27" t="s">
        <v>90</v>
      </c>
      <c r="BV52" s="1" t="s">
        <v>90</v>
      </c>
      <c r="BW52" s="1">
        <f t="shared" si="26"/>
        <v>7.9283599999999996</v>
      </c>
      <c r="BX52" s="1">
        <f t="shared" si="27"/>
        <v>0</v>
      </c>
      <c r="BY52" s="1">
        <f t="shared" si="28"/>
        <v>0</v>
      </c>
      <c r="BZ52" s="1">
        <f t="shared" si="29"/>
        <v>7.9283599999999996</v>
      </c>
      <c r="CA52" s="1">
        <f t="shared" si="30"/>
        <v>0</v>
      </c>
      <c r="CB52" s="27">
        <f t="shared" si="31"/>
        <v>8.0348500000000005</v>
      </c>
      <c r="CC52" s="27">
        <f t="shared" si="32"/>
        <v>0</v>
      </c>
      <c r="CD52" s="27">
        <f t="shared" si="33"/>
        <v>0</v>
      </c>
      <c r="CE52" s="27">
        <f t="shared" si="34"/>
        <v>8.0348500000000005</v>
      </c>
      <c r="CF52" s="27">
        <f t="shared" si="35"/>
        <v>0</v>
      </c>
      <c r="CG52" s="27" t="s">
        <v>90</v>
      </c>
      <c r="CH52" s="18"/>
      <c r="CI52" s="18"/>
    </row>
    <row r="53" spans="1:87" s="18" customFormat="1" ht="31.5" x14ac:dyDescent="0.25">
      <c r="A53" s="12" t="s">
        <v>146</v>
      </c>
      <c r="B53" s="23" t="s">
        <v>151</v>
      </c>
      <c r="C53" s="27" t="s">
        <v>223</v>
      </c>
      <c r="D53" s="12" t="s">
        <v>149</v>
      </c>
      <c r="E53" s="12">
        <v>2027</v>
      </c>
      <c r="F53" s="12">
        <v>2027</v>
      </c>
      <c r="G53" s="12">
        <v>2027</v>
      </c>
      <c r="H53" s="27" t="s">
        <v>90</v>
      </c>
      <c r="I53" s="27" t="s">
        <v>90</v>
      </c>
      <c r="J53" s="27" t="s">
        <v>90</v>
      </c>
      <c r="K53" s="27" t="s">
        <v>90</v>
      </c>
      <c r="L53" s="27" t="s">
        <v>90</v>
      </c>
      <c r="M53" s="27" t="s">
        <v>90</v>
      </c>
      <c r="N53" s="27" t="s">
        <v>90</v>
      </c>
      <c r="O53" s="27">
        <v>0</v>
      </c>
      <c r="P53" s="27">
        <v>8.7849474839999999</v>
      </c>
      <c r="Q53" s="27">
        <v>12.130632875674699</v>
      </c>
      <c r="R53" s="27">
        <v>8.9313632754000007</v>
      </c>
      <c r="S53" s="27">
        <v>12.077032494133226</v>
      </c>
      <c r="T53" s="27">
        <v>12.130632875674699</v>
      </c>
      <c r="U53" s="27">
        <v>6.5449000000000002</v>
      </c>
      <c r="V53" s="27">
        <v>6.4581799999999996</v>
      </c>
      <c r="W53" s="27">
        <v>6.4581799999999996</v>
      </c>
      <c r="X53" s="27">
        <f>U53</f>
        <v>6.5449000000000002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6.4581799999999996</v>
      </c>
      <c r="AT53" s="1">
        <v>0</v>
      </c>
      <c r="AU53" s="1">
        <v>0</v>
      </c>
      <c r="AV53" s="1">
        <v>6.4581799999999996</v>
      </c>
      <c r="AW53" s="1">
        <v>0</v>
      </c>
      <c r="AX53" s="1">
        <f>BA53</f>
        <v>6.5449000000000002</v>
      </c>
      <c r="AY53" s="1">
        <v>0</v>
      </c>
      <c r="AZ53" s="1">
        <v>0</v>
      </c>
      <c r="BA53" s="1">
        <v>6.5449000000000002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f>BK53</f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27" t="s">
        <v>90</v>
      </c>
      <c r="BS53" s="1" t="s">
        <v>90</v>
      </c>
      <c r="BT53" s="1" t="s">
        <v>90</v>
      </c>
      <c r="BU53" s="27" t="s">
        <v>90</v>
      </c>
      <c r="BV53" s="1" t="s">
        <v>90</v>
      </c>
      <c r="BW53" s="1">
        <f t="shared" si="26"/>
        <v>6.4581799999999996</v>
      </c>
      <c r="BX53" s="1">
        <f t="shared" si="27"/>
        <v>0</v>
      </c>
      <c r="BY53" s="1">
        <f t="shared" si="28"/>
        <v>0</v>
      </c>
      <c r="BZ53" s="1">
        <f t="shared" si="29"/>
        <v>6.4581799999999996</v>
      </c>
      <c r="CA53" s="1">
        <f t="shared" si="30"/>
        <v>0</v>
      </c>
      <c r="CB53" s="27">
        <f t="shared" si="31"/>
        <v>6.5449000000000002</v>
      </c>
      <c r="CC53" s="27">
        <f t="shared" si="32"/>
        <v>0</v>
      </c>
      <c r="CD53" s="27">
        <f t="shared" si="33"/>
        <v>0</v>
      </c>
      <c r="CE53" s="27">
        <f t="shared" si="34"/>
        <v>6.5449000000000002</v>
      </c>
      <c r="CF53" s="27">
        <f t="shared" si="35"/>
        <v>0</v>
      </c>
      <c r="CG53" s="27" t="s">
        <v>90</v>
      </c>
    </row>
    <row r="54" spans="1:87" s="18" customFormat="1" ht="31.5" x14ac:dyDescent="0.25">
      <c r="A54" s="12" t="s">
        <v>146</v>
      </c>
      <c r="B54" s="23" t="s">
        <v>152</v>
      </c>
      <c r="C54" s="27" t="s">
        <v>224</v>
      </c>
      <c r="D54" s="12" t="s">
        <v>149</v>
      </c>
      <c r="E54" s="12">
        <v>2027</v>
      </c>
      <c r="F54" s="12">
        <v>2027</v>
      </c>
      <c r="G54" s="12">
        <v>2027</v>
      </c>
      <c r="H54" s="27" t="s">
        <v>90</v>
      </c>
      <c r="I54" s="27" t="s">
        <v>90</v>
      </c>
      <c r="J54" s="27" t="s">
        <v>90</v>
      </c>
      <c r="K54" s="27" t="s">
        <v>90</v>
      </c>
      <c r="L54" s="27" t="s">
        <v>90</v>
      </c>
      <c r="M54" s="27" t="s">
        <v>90</v>
      </c>
      <c r="N54" s="27" t="s">
        <v>90</v>
      </c>
      <c r="O54" s="27">
        <v>0</v>
      </c>
      <c r="P54" s="27">
        <v>4.133196624</v>
      </c>
      <c r="Q54" s="27">
        <v>5.707295455099624</v>
      </c>
      <c r="R54" s="27">
        <v>4.2020832343999999</v>
      </c>
      <c r="S54" s="27">
        <v>5.6820772148727103</v>
      </c>
      <c r="T54" s="27">
        <v>4.3222100000000001</v>
      </c>
      <c r="U54" s="27">
        <v>4.38028</v>
      </c>
      <c r="V54" s="27">
        <v>4.3222100000000001</v>
      </c>
      <c r="W54" s="27">
        <v>4.3222100000000001</v>
      </c>
      <c r="X54" s="27">
        <f>U54</f>
        <v>4.38028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4.3222100000000001</v>
      </c>
      <c r="AT54" s="1">
        <v>0</v>
      </c>
      <c r="AU54" s="1">
        <v>0</v>
      </c>
      <c r="AV54" s="1">
        <v>4.3222100000000001</v>
      </c>
      <c r="AW54" s="1">
        <v>0</v>
      </c>
      <c r="AX54" s="1">
        <f>BA54</f>
        <v>4.38028</v>
      </c>
      <c r="AY54" s="1">
        <v>0</v>
      </c>
      <c r="AZ54" s="1">
        <v>0</v>
      </c>
      <c r="BA54" s="1">
        <v>4.38028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f>BK54</f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27" t="s">
        <v>90</v>
      </c>
      <c r="BS54" s="1" t="s">
        <v>90</v>
      </c>
      <c r="BT54" s="1" t="s">
        <v>90</v>
      </c>
      <c r="BU54" s="27" t="s">
        <v>90</v>
      </c>
      <c r="BV54" s="1" t="s">
        <v>90</v>
      </c>
      <c r="BW54" s="1">
        <f t="shared" si="26"/>
        <v>4.3222100000000001</v>
      </c>
      <c r="BX54" s="1">
        <f t="shared" si="27"/>
        <v>0</v>
      </c>
      <c r="BY54" s="1">
        <f t="shared" si="28"/>
        <v>0</v>
      </c>
      <c r="BZ54" s="1">
        <f t="shared" si="29"/>
        <v>4.3222100000000001</v>
      </c>
      <c r="CA54" s="1">
        <f t="shared" si="30"/>
        <v>0</v>
      </c>
      <c r="CB54" s="27">
        <f t="shared" si="31"/>
        <v>4.38028</v>
      </c>
      <c r="CC54" s="27">
        <f t="shared" si="32"/>
        <v>0</v>
      </c>
      <c r="CD54" s="27">
        <f t="shared" si="33"/>
        <v>0</v>
      </c>
      <c r="CE54" s="27">
        <f t="shared" si="34"/>
        <v>4.38028</v>
      </c>
      <c r="CF54" s="27">
        <f t="shared" si="35"/>
        <v>0</v>
      </c>
      <c r="CG54" s="27" t="s">
        <v>90</v>
      </c>
    </row>
    <row r="55" spans="1:87" s="18" customFormat="1" ht="31.5" x14ac:dyDescent="0.25">
      <c r="A55" s="12" t="s">
        <v>146</v>
      </c>
      <c r="B55" s="23" t="s">
        <v>153</v>
      </c>
      <c r="C55" s="27" t="s">
        <v>154</v>
      </c>
      <c r="D55" s="12" t="s">
        <v>149</v>
      </c>
      <c r="E55" s="12">
        <v>2026</v>
      </c>
      <c r="F55" s="12">
        <v>2026</v>
      </c>
      <c r="G55" s="12">
        <v>2026</v>
      </c>
      <c r="H55" s="27" t="s">
        <v>90</v>
      </c>
      <c r="I55" s="27" t="s">
        <v>90</v>
      </c>
      <c r="J55" s="27" t="s">
        <v>90</v>
      </c>
      <c r="K55" s="27" t="s">
        <v>90</v>
      </c>
      <c r="L55" s="27" t="s">
        <v>90</v>
      </c>
      <c r="M55" s="27" t="s">
        <v>90</v>
      </c>
      <c r="N55" s="27" t="s">
        <v>90</v>
      </c>
      <c r="O55" s="27">
        <v>0</v>
      </c>
      <c r="P55" s="27">
        <v>25.838177771999998</v>
      </c>
      <c r="Q55" s="27">
        <v>34.034236775960494</v>
      </c>
      <c r="R55" s="27">
        <v>26.268814068200001</v>
      </c>
      <c r="S55" s="27">
        <v>33.899969616785953</v>
      </c>
      <c r="T55" s="27">
        <v>15.235189999999999</v>
      </c>
      <c r="U55" s="27">
        <v>15.44713</v>
      </c>
      <c r="V55" s="27">
        <v>15.235189999999999</v>
      </c>
      <c r="W55" s="27">
        <v>15.235189999999999</v>
      </c>
      <c r="X55" s="27">
        <v>15.44713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1">
        <v>15.235189999999999</v>
      </c>
      <c r="AJ55" s="1">
        <v>0</v>
      </c>
      <c r="AK55" s="1">
        <v>0</v>
      </c>
      <c r="AL55" s="1">
        <v>15.235189999999999</v>
      </c>
      <c r="AM55" s="1">
        <v>0</v>
      </c>
      <c r="AN55" s="1">
        <f>AQ55</f>
        <v>15.44713</v>
      </c>
      <c r="AO55" s="1">
        <v>0</v>
      </c>
      <c r="AP55" s="1">
        <v>0</v>
      </c>
      <c r="AQ55" s="1">
        <v>15.44713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 t="s">
        <v>90</v>
      </c>
      <c r="BS55" s="1" t="s">
        <v>90</v>
      </c>
      <c r="BT55" s="1" t="s">
        <v>90</v>
      </c>
      <c r="BU55" s="1" t="s">
        <v>90</v>
      </c>
      <c r="BV55" s="1" t="s">
        <v>90</v>
      </c>
      <c r="BW55" s="1">
        <f t="shared" si="26"/>
        <v>15.235189999999999</v>
      </c>
      <c r="BX55" s="1">
        <f t="shared" si="27"/>
        <v>0</v>
      </c>
      <c r="BY55" s="1">
        <f t="shared" si="28"/>
        <v>0</v>
      </c>
      <c r="BZ55" s="1">
        <f t="shared" si="29"/>
        <v>15.235189999999999</v>
      </c>
      <c r="CA55" s="1">
        <f t="shared" si="30"/>
        <v>0</v>
      </c>
      <c r="CB55" s="27">
        <f t="shared" si="31"/>
        <v>15.44713</v>
      </c>
      <c r="CC55" s="27">
        <f t="shared" si="32"/>
        <v>0</v>
      </c>
      <c r="CD55" s="27">
        <f t="shared" si="33"/>
        <v>0</v>
      </c>
      <c r="CE55" s="27">
        <f t="shared" si="34"/>
        <v>15.44713</v>
      </c>
      <c r="CF55" s="27">
        <f t="shared" si="35"/>
        <v>0</v>
      </c>
      <c r="CG55" s="27" t="s">
        <v>90</v>
      </c>
    </row>
    <row r="56" spans="1:87" s="18" customFormat="1" ht="94.5" x14ac:dyDescent="0.25">
      <c r="A56" s="12" t="s">
        <v>146</v>
      </c>
      <c r="B56" s="23" t="s">
        <v>198</v>
      </c>
      <c r="C56" s="27" t="s">
        <v>155</v>
      </c>
      <c r="D56" s="12" t="s">
        <v>149</v>
      </c>
      <c r="E56" s="12">
        <v>2025</v>
      </c>
      <c r="F56" s="12">
        <v>2025</v>
      </c>
      <c r="G56" s="12">
        <v>2027</v>
      </c>
      <c r="H56" s="27" t="s">
        <v>90</v>
      </c>
      <c r="I56" s="27" t="s">
        <v>90</v>
      </c>
      <c r="J56" s="27" t="s">
        <v>90</v>
      </c>
      <c r="K56" s="27" t="s">
        <v>90</v>
      </c>
      <c r="L56" s="27" t="s">
        <v>90</v>
      </c>
      <c r="M56" s="27" t="s">
        <v>90</v>
      </c>
      <c r="N56" s="27" t="s">
        <v>90</v>
      </c>
      <c r="O56" s="27">
        <v>0</v>
      </c>
      <c r="P56" s="27">
        <v>32.03</v>
      </c>
      <c r="Q56" s="27">
        <v>39.619999999999997</v>
      </c>
      <c r="R56" s="27">
        <v>32.565180366240007</v>
      </c>
      <c r="S56" s="27">
        <v>44.034793942784276</v>
      </c>
      <c r="T56" s="27">
        <v>24.646619999999999</v>
      </c>
      <c r="U56" s="27">
        <v>32.127809999999997</v>
      </c>
      <c r="V56" s="27">
        <v>0</v>
      </c>
      <c r="W56" s="27">
        <v>24.646619999999999</v>
      </c>
      <c r="X56" s="27">
        <f>U56</f>
        <v>32.127809999999997</v>
      </c>
      <c r="Y56" s="27">
        <v>24.646619999999999</v>
      </c>
      <c r="Z56" s="27">
        <v>0</v>
      </c>
      <c r="AA56" s="27">
        <v>0</v>
      </c>
      <c r="AB56" s="27">
        <v>24.646619999999999</v>
      </c>
      <c r="AC56" s="27">
        <v>0</v>
      </c>
      <c r="AD56" s="27">
        <v>9.2461531899999994</v>
      </c>
      <c r="AE56" s="27">
        <v>0</v>
      </c>
      <c r="AF56" s="27">
        <v>0</v>
      </c>
      <c r="AG56" s="27">
        <f>AD56</f>
        <v>9.2461531899999994</v>
      </c>
      <c r="AH56" s="27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f>AQ56</f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f>BA56</f>
        <v>32.127809999999997</v>
      </c>
      <c r="AY56" s="1">
        <v>0</v>
      </c>
      <c r="AZ56" s="1">
        <v>0</v>
      </c>
      <c r="BA56" s="1">
        <v>32.127809999999997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 t="s">
        <v>90</v>
      </c>
      <c r="BS56" s="1" t="s">
        <v>90</v>
      </c>
      <c r="BT56" s="1" t="s">
        <v>90</v>
      </c>
      <c r="BU56" s="1" t="s">
        <v>90</v>
      </c>
      <c r="BV56" s="1" t="s">
        <v>90</v>
      </c>
      <c r="BW56" s="1">
        <f t="shared" si="26"/>
        <v>0</v>
      </c>
      <c r="BX56" s="1">
        <f t="shared" si="27"/>
        <v>0</v>
      </c>
      <c r="BY56" s="1">
        <f t="shared" si="28"/>
        <v>0</v>
      </c>
      <c r="BZ56" s="1">
        <f t="shared" si="29"/>
        <v>0</v>
      </c>
      <c r="CA56" s="1">
        <f t="shared" si="30"/>
        <v>0</v>
      </c>
      <c r="CB56" s="27">
        <f t="shared" si="31"/>
        <v>32.127809999999997</v>
      </c>
      <c r="CC56" s="27">
        <f t="shared" si="32"/>
        <v>0</v>
      </c>
      <c r="CD56" s="27">
        <f t="shared" si="33"/>
        <v>0</v>
      </c>
      <c r="CE56" s="27">
        <f t="shared" si="34"/>
        <v>32.127809999999997</v>
      </c>
      <c r="CF56" s="27">
        <f t="shared" si="35"/>
        <v>0</v>
      </c>
      <c r="CG56" s="27" t="s">
        <v>90</v>
      </c>
    </row>
    <row r="57" spans="1:87" s="18" customFormat="1" ht="31.5" x14ac:dyDescent="0.25">
      <c r="A57" s="12" t="s">
        <v>146</v>
      </c>
      <c r="B57" s="23" t="s">
        <v>156</v>
      </c>
      <c r="C57" s="27" t="s">
        <v>157</v>
      </c>
      <c r="D57" s="12" t="s">
        <v>148</v>
      </c>
      <c r="E57" s="12">
        <v>2023</v>
      </c>
      <c r="F57" s="12">
        <v>2024</v>
      </c>
      <c r="G57" s="12">
        <v>2026</v>
      </c>
      <c r="H57" s="27" t="s">
        <v>90</v>
      </c>
      <c r="I57" s="27" t="s">
        <v>90</v>
      </c>
      <c r="J57" s="27" t="s">
        <v>90</v>
      </c>
      <c r="K57" s="27" t="s">
        <v>90</v>
      </c>
      <c r="L57" s="27" t="s">
        <v>90</v>
      </c>
      <c r="M57" s="27" t="s">
        <v>90</v>
      </c>
      <c r="N57" s="27" t="s">
        <v>90</v>
      </c>
      <c r="O57" s="27">
        <v>0</v>
      </c>
      <c r="P57" s="27">
        <v>24.011807320800003</v>
      </c>
      <c r="Q57" s="27">
        <v>29.675988748833976</v>
      </c>
      <c r="R57" s="27">
        <v>24.412004109480005</v>
      </c>
      <c r="S57" s="27">
        <v>29.779758939342592</v>
      </c>
      <c r="T57" s="27">
        <v>23.376927159061907</v>
      </c>
      <c r="U57" s="27">
        <v>23.376927159061907</v>
      </c>
      <c r="V57" s="27">
        <v>13.376927159061905</v>
      </c>
      <c r="W57" s="27">
        <v>13.376927159061905</v>
      </c>
      <c r="X57" s="27">
        <f>U57</f>
        <v>23.376927159061907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1">
        <v>13.376927159061905</v>
      </c>
      <c r="AJ57" s="1">
        <v>0</v>
      </c>
      <c r="AK57" s="1">
        <v>0</v>
      </c>
      <c r="AL57" s="1">
        <v>13.376927159061905</v>
      </c>
      <c r="AM57" s="1">
        <v>0</v>
      </c>
      <c r="AN57" s="1">
        <f>AQ57</f>
        <v>13.376927159061905</v>
      </c>
      <c r="AO57" s="1">
        <v>0</v>
      </c>
      <c r="AP57" s="1">
        <v>0</v>
      </c>
      <c r="AQ57" s="1">
        <f>AL57</f>
        <v>13.376927159061905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f>BA57</f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 t="s">
        <v>90</v>
      </c>
      <c r="BS57" s="1" t="s">
        <v>90</v>
      </c>
      <c r="BT57" s="1" t="s">
        <v>90</v>
      </c>
      <c r="BU57" s="1" t="s">
        <v>90</v>
      </c>
      <c r="BV57" s="1" t="s">
        <v>90</v>
      </c>
      <c r="BW57" s="1">
        <f t="shared" si="26"/>
        <v>13.376927159061905</v>
      </c>
      <c r="BX57" s="1">
        <f t="shared" si="27"/>
        <v>0</v>
      </c>
      <c r="BY57" s="1">
        <f t="shared" si="28"/>
        <v>0</v>
      </c>
      <c r="BZ57" s="1">
        <f t="shared" si="29"/>
        <v>13.376927159061905</v>
      </c>
      <c r="CA57" s="1">
        <f t="shared" si="30"/>
        <v>0</v>
      </c>
      <c r="CB57" s="27">
        <f t="shared" si="31"/>
        <v>13.376927159061905</v>
      </c>
      <c r="CC57" s="27">
        <f t="shared" si="32"/>
        <v>0</v>
      </c>
      <c r="CD57" s="27">
        <f t="shared" si="33"/>
        <v>0</v>
      </c>
      <c r="CE57" s="27">
        <f t="shared" si="34"/>
        <v>13.376927159061905</v>
      </c>
      <c r="CF57" s="27">
        <f t="shared" si="35"/>
        <v>0</v>
      </c>
      <c r="CG57" s="27" t="s">
        <v>214</v>
      </c>
    </row>
    <row r="58" spans="1:87" s="18" customFormat="1" ht="47.25" x14ac:dyDescent="0.25">
      <c r="A58" s="12" t="s">
        <v>146</v>
      </c>
      <c r="B58" s="23" t="s">
        <v>225</v>
      </c>
      <c r="C58" s="27" t="s">
        <v>221</v>
      </c>
      <c r="D58" s="12" t="s">
        <v>149</v>
      </c>
      <c r="E58" s="12">
        <v>2028</v>
      </c>
      <c r="F58" s="12">
        <v>2028</v>
      </c>
      <c r="G58" s="12">
        <v>2028</v>
      </c>
      <c r="H58" s="27" t="s">
        <v>90</v>
      </c>
      <c r="I58" s="27" t="s">
        <v>90</v>
      </c>
      <c r="J58" s="27" t="s">
        <v>90</v>
      </c>
      <c r="K58" s="27" t="s">
        <v>90</v>
      </c>
      <c r="L58" s="27" t="s">
        <v>90</v>
      </c>
      <c r="M58" s="27" t="s">
        <v>90</v>
      </c>
      <c r="N58" s="27" t="s">
        <v>90</v>
      </c>
      <c r="O58" s="27">
        <v>0</v>
      </c>
      <c r="P58" s="27">
        <v>15.318036590399998</v>
      </c>
      <c r="Q58" s="27">
        <v>22.086902598754296</v>
      </c>
      <c r="R58" s="27">
        <v>15.573337200239999</v>
      </c>
      <c r="S58" s="27">
        <v>21.921733675804223</v>
      </c>
      <c r="T58" s="27">
        <v>14.02904</v>
      </c>
      <c r="U58" s="27">
        <v>14.1737</v>
      </c>
      <c r="V58" s="27">
        <v>0</v>
      </c>
      <c r="W58" s="27">
        <v>14.02904</v>
      </c>
      <c r="X58" s="27">
        <f>U58</f>
        <v>14.1737</v>
      </c>
      <c r="Y58" s="27" t="s">
        <v>90</v>
      </c>
      <c r="Z58" s="27" t="s">
        <v>90</v>
      </c>
      <c r="AA58" s="27" t="s">
        <v>90</v>
      </c>
      <c r="AB58" s="27" t="s">
        <v>90</v>
      </c>
      <c r="AC58" s="27" t="s">
        <v>90</v>
      </c>
      <c r="AD58" s="27" t="s">
        <v>90</v>
      </c>
      <c r="AE58" s="27" t="s">
        <v>90</v>
      </c>
      <c r="AF58" s="27" t="s">
        <v>90</v>
      </c>
      <c r="AG58" s="27" t="s">
        <v>90</v>
      </c>
      <c r="AH58" s="27" t="s">
        <v>90</v>
      </c>
      <c r="AI58" s="27" t="s">
        <v>90</v>
      </c>
      <c r="AJ58" s="27" t="s">
        <v>90</v>
      </c>
      <c r="AK58" s="27" t="s">
        <v>90</v>
      </c>
      <c r="AL58" s="27" t="s">
        <v>90</v>
      </c>
      <c r="AM58" s="27" t="s">
        <v>90</v>
      </c>
      <c r="AN58" s="27" t="s">
        <v>90</v>
      </c>
      <c r="AO58" s="27" t="s">
        <v>90</v>
      </c>
      <c r="AP58" s="27" t="s">
        <v>90</v>
      </c>
      <c r="AQ58" s="27" t="s">
        <v>90</v>
      </c>
      <c r="AR58" s="27" t="s">
        <v>90</v>
      </c>
      <c r="AS58" s="27" t="s">
        <v>90</v>
      </c>
      <c r="AT58" s="27" t="s">
        <v>90</v>
      </c>
      <c r="AU58" s="27" t="s">
        <v>90</v>
      </c>
      <c r="AV58" s="27" t="s">
        <v>90</v>
      </c>
      <c r="AW58" s="27" t="s">
        <v>90</v>
      </c>
      <c r="AX58" s="27" t="s">
        <v>90</v>
      </c>
      <c r="AY58" s="27" t="s">
        <v>90</v>
      </c>
      <c r="AZ58" s="27" t="s">
        <v>90</v>
      </c>
      <c r="BA58" s="27" t="s">
        <v>90</v>
      </c>
      <c r="BB58" s="27" t="s">
        <v>90</v>
      </c>
      <c r="BC58" s="27">
        <v>14.02904</v>
      </c>
      <c r="BD58" s="27">
        <v>0</v>
      </c>
      <c r="BE58" s="27">
        <v>0</v>
      </c>
      <c r="BF58" s="27">
        <v>14.02904</v>
      </c>
      <c r="BG58" s="27">
        <v>0</v>
      </c>
      <c r="BH58" s="27">
        <f>BK58</f>
        <v>14.1737</v>
      </c>
      <c r="BI58" s="27">
        <v>0</v>
      </c>
      <c r="BJ58" s="27">
        <v>0</v>
      </c>
      <c r="BK58" s="27">
        <v>14.1737</v>
      </c>
      <c r="BL58" s="27">
        <v>0</v>
      </c>
      <c r="BM58" s="1">
        <f>BP58</f>
        <v>0</v>
      </c>
      <c r="BN58" s="1">
        <v>0</v>
      </c>
      <c r="BO58" s="1">
        <v>0</v>
      </c>
      <c r="BP58" s="1">
        <v>0</v>
      </c>
      <c r="BQ58" s="1">
        <v>0</v>
      </c>
      <c r="BR58" s="1" t="s">
        <v>90</v>
      </c>
      <c r="BS58" s="1" t="s">
        <v>90</v>
      </c>
      <c r="BT58" s="1" t="s">
        <v>90</v>
      </c>
      <c r="BU58" s="1" t="s">
        <v>90</v>
      </c>
      <c r="BV58" s="1" t="s">
        <v>90</v>
      </c>
      <c r="BW58" s="1">
        <f>SUM(AI58,AS58,BC58,BM58)</f>
        <v>14.02904</v>
      </c>
      <c r="BX58" s="1">
        <f t="shared" ref="BX58:CA58" si="113">SUM(AJ58,AT58,BD58,BN58)</f>
        <v>0</v>
      </c>
      <c r="BY58" s="1">
        <f t="shared" si="113"/>
        <v>0</v>
      </c>
      <c r="BZ58" s="1">
        <f t="shared" si="113"/>
        <v>14.02904</v>
      </c>
      <c r="CA58" s="1">
        <f t="shared" si="113"/>
        <v>0</v>
      </c>
      <c r="CB58" s="27">
        <f t="shared" si="31"/>
        <v>14.1737</v>
      </c>
      <c r="CC58" s="27">
        <f t="shared" si="32"/>
        <v>0</v>
      </c>
      <c r="CD58" s="27">
        <f t="shared" si="33"/>
        <v>0</v>
      </c>
      <c r="CE58" s="27">
        <f t="shared" si="34"/>
        <v>14.1737</v>
      </c>
      <c r="CF58" s="27">
        <f t="shared" si="35"/>
        <v>0</v>
      </c>
      <c r="CG58" s="27" t="s">
        <v>90</v>
      </c>
    </row>
    <row r="59" spans="1:87" s="18" customFormat="1" ht="47.25" x14ac:dyDescent="0.25">
      <c r="A59" s="22" t="s">
        <v>146</v>
      </c>
      <c r="B59" s="23" t="s">
        <v>236</v>
      </c>
      <c r="C59" s="24" t="s">
        <v>237</v>
      </c>
      <c r="D59" s="12" t="s">
        <v>149</v>
      </c>
      <c r="E59" s="12">
        <v>2029</v>
      </c>
      <c r="F59" s="12">
        <v>2029</v>
      </c>
      <c r="G59" s="27" t="s">
        <v>90</v>
      </c>
      <c r="H59" s="27" t="s">
        <v>90</v>
      </c>
      <c r="I59" s="27" t="s">
        <v>90</v>
      </c>
      <c r="J59" s="27" t="s">
        <v>90</v>
      </c>
      <c r="K59" s="27" t="s">
        <v>90</v>
      </c>
      <c r="L59" s="27" t="s">
        <v>90</v>
      </c>
      <c r="M59" s="27" t="s">
        <v>90</v>
      </c>
      <c r="N59" s="27" t="s">
        <v>90</v>
      </c>
      <c r="O59" s="27">
        <v>0</v>
      </c>
      <c r="P59" s="27">
        <v>9.533027992620001</v>
      </c>
      <c r="Q59" s="27">
        <v>13.969305262763839</v>
      </c>
      <c r="R59" s="27" t="s">
        <v>90</v>
      </c>
      <c r="S59" s="27" t="s">
        <v>90</v>
      </c>
      <c r="T59" s="27">
        <v>0</v>
      </c>
      <c r="U59" s="27">
        <v>8.8444900000000004</v>
      </c>
      <c r="V59" s="27">
        <v>0</v>
      </c>
      <c r="W59" s="27">
        <v>0</v>
      </c>
      <c r="X59" s="27">
        <f>U59</f>
        <v>8.8444900000000004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27">
        <v>0</v>
      </c>
      <c r="AW59" s="27">
        <v>0</v>
      </c>
      <c r="AX59" s="27">
        <v>0</v>
      </c>
      <c r="AY59" s="27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  <c r="BL59" s="27">
        <v>0</v>
      </c>
      <c r="BM59" s="1">
        <f>BP59</f>
        <v>8.8444900000000004</v>
      </c>
      <c r="BN59" s="1">
        <v>0</v>
      </c>
      <c r="BO59" s="1">
        <v>0</v>
      </c>
      <c r="BP59" s="1">
        <v>8.8444900000000004</v>
      </c>
      <c r="BQ59" s="1">
        <v>0</v>
      </c>
      <c r="BR59" s="27" t="s">
        <v>90</v>
      </c>
      <c r="BS59" s="27" t="s">
        <v>90</v>
      </c>
      <c r="BT59" s="27" t="s">
        <v>90</v>
      </c>
      <c r="BU59" s="27" t="s">
        <v>90</v>
      </c>
      <c r="BV59" s="27" t="s">
        <v>90</v>
      </c>
      <c r="BW59" s="27">
        <f t="shared" ref="BW59" si="114">AI59+AS59+BC59+BM59</f>
        <v>8.8444900000000004</v>
      </c>
      <c r="BX59" s="27">
        <f t="shared" ref="BX59" si="115">AJ59+AT59+BD59+BN59</f>
        <v>0</v>
      </c>
      <c r="BY59" s="27">
        <f t="shared" ref="BY59" si="116">AK59+AU59+BE59+BO59</f>
        <v>0</v>
      </c>
      <c r="BZ59" s="27">
        <f t="shared" ref="BZ59" si="117">AL59+AV59+BF59+BP59</f>
        <v>8.8444900000000004</v>
      </c>
      <c r="CA59" s="27">
        <f t="shared" ref="CA59" si="118">AM59+AW59+BG59+BQ59</f>
        <v>0</v>
      </c>
      <c r="CB59" s="27">
        <f t="shared" si="31"/>
        <v>8.8444900000000004</v>
      </c>
      <c r="CC59" s="27">
        <f t="shared" si="32"/>
        <v>0</v>
      </c>
      <c r="CD59" s="27">
        <f t="shared" si="33"/>
        <v>0</v>
      </c>
      <c r="CE59" s="27">
        <f t="shared" si="34"/>
        <v>8.8444900000000004</v>
      </c>
      <c r="CF59" s="27">
        <f t="shared" si="35"/>
        <v>0</v>
      </c>
      <c r="CG59" s="17" t="s">
        <v>90</v>
      </c>
    </row>
    <row r="60" spans="1:87" s="18" customFormat="1" x14ac:dyDescent="0.25">
      <c r="A60" s="21" t="s">
        <v>158</v>
      </c>
      <c r="B60" s="14" t="s">
        <v>159</v>
      </c>
      <c r="C60" s="15" t="s">
        <v>89</v>
      </c>
      <c r="D60" s="16" t="s">
        <v>90</v>
      </c>
      <c r="E60" s="16" t="s">
        <v>90</v>
      </c>
      <c r="F60" s="16" t="s">
        <v>90</v>
      </c>
      <c r="G60" s="17" t="s">
        <v>90</v>
      </c>
      <c r="H60" s="17" t="s">
        <v>90</v>
      </c>
      <c r="I60" s="17" t="s">
        <v>90</v>
      </c>
      <c r="J60" s="17" t="s">
        <v>90</v>
      </c>
      <c r="K60" s="17" t="s">
        <v>90</v>
      </c>
      <c r="L60" s="17" t="s">
        <v>90</v>
      </c>
      <c r="M60" s="17" t="s">
        <v>90</v>
      </c>
      <c r="N60" s="17" t="s">
        <v>90</v>
      </c>
      <c r="O60" s="17">
        <v>0</v>
      </c>
      <c r="P60" s="17" t="s">
        <v>90</v>
      </c>
      <c r="Q60" s="17" t="s">
        <v>90</v>
      </c>
      <c r="R60" s="17" t="s">
        <v>90</v>
      </c>
      <c r="S60" s="17" t="s">
        <v>90</v>
      </c>
      <c r="T60" s="17" t="s">
        <v>90</v>
      </c>
      <c r="U60" s="17" t="s">
        <v>90</v>
      </c>
      <c r="V60" s="17">
        <v>0</v>
      </c>
      <c r="W60" s="17" t="s">
        <v>90</v>
      </c>
      <c r="X60" s="17" t="s">
        <v>90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 t="s">
        <v>90</v>
      </c>
      <c r="BS60" s="17" t="s">
        <v>90</v>
      </c>
      <c r="BT60" s="17" t="s">
        <v>90</v>
      </c>
      <c r="BU60" s="17" t="s">
        <v>90</v>
      </c>
      <c r="BV60" s="17" t="s">
        <v>90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f t="shared" si="31"/>
        <v>0</v>
      </c>
      <c r="CC60" s="17">
        <f t="shared" si="32"/>
        <v>0</v>
      </c>
      <c r="CD60" s="17">
        <f t="shared" si="33"/>
        <v>0</v>
      </c>
      <c r="CE60" s="17">
        <f t="shared" si="34"/>
        <v>0</v>
      </c>
      <c r="CF60" s="17">
        <f t="shared" si="35"/>
        <v>0</v>
      </c>
      <c r="CG60" s="17" t="s">
        <v>90</v>
      </c>
    </row>
    <row r="61" spans="1:87" s="18" customFormat="1" x14ac:dyDescent="0.25">
      <c r="A61" s="21" t="s">
        <v>160</v>
      </c>
      <c r="B61" s="14" t="s">
        <v>161</v>
      </c>
      <c r="C61" s="15" t="s">
        <v>89</v>
      </c>
      <c r="D61" s="16" t="s">
        <v>90</v>
      </c>
      <c r="E61" s="16" t="s">
        <v>90</v>
      </c>
      <c r="F61" s="15" t="s">
        <v>90</v>
      </c>
      <c r="G61" s="17" t="s">
        <v>90</v>
      </c>
      <c r="H61" s="17" t="s">
        <v>90</v>
      </c>
      <c r="I61" s="17" t="s">
        <v>90</v>
      </c>
      <c r="J61" s="17" t="s">
        <v>90</v>
      </c>
      <c r="K61" s="17" t="s">
        <v>90</v>
      </c>
      <c r="L61" s="17" t="s">
        <v>90</v>
      </c>
      <c r="M61" s="17" t="s">
        <v>90</v>
      </c>
      <c r="N61" s="17" t="s">
        <v>90</v>
      </c>
      <c r="O61" s="17">
        <v>0</v>
      </c>
      <c r="P61" s="17" t="s">
        <v>90</v>
      </c>
      <c r="Q61" s="17" t="s">
        <v>90</v>
      </c>
      <c r="R61" s="17" t="s">
        <v>90</v>
      </c>
      <c r="S61" s="17" t="s">
        <v>90</v>
      </c>
      <c r="T61" s="17" t="s">
        <v>90</v>
      </c>
      <c r="U61" s="17" t="s">
        <v>90</v>
      </c>
      <c r="V61" s="17">
        <v>0</v>
      </c>
      <c r="W61" s="17" t="s">
        <v>90</v>
      </c>
      <c r="X61" s="17" t="s">
        <v>90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 t="s">
        <v>90</v>
      </c>
      <c r="BS61" s="17" t="s">
        <v>90</v>
      </c>
      <c r="BT61" s="17" t="s">
        <v>90</v>
      </c>
      <c r="BU61" s="17" t="s">
        <v>90</v>
      </c>
      <c r="BV61" s="17" t="s">
        <v>90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f t="shared" si="31"/>
        <v>0</v>
      </c>
      <c r="CC61" s="17">
        <f t="shared" si="32"/>
        <v>0</v>
      </c>
      <c r="CD61" s="17">
        <f t="shared" si="33"/>
        <v>0</v>
      </c>
      <c r="CE61" s="17">
        <f t="shared" si="34"/>
        <v>0</v>
      </c>
      <c r="CF61" s="17">
        <f t="shared" si="35"/>
        <v>0</v>
      </c>
      <c r="CG61" s="17" t="s">
        <v>90</v>
      </c>
    </row>
    <row r="62" spans="1:87" s="18" customFormat="1" x14ac:dyDescent="0.25">
      <c r="A62" s="21" t="s">
        <v>162</v>
      </c>
      <c r="B62" s="14" t="s">
        <v>163</v>
      </c>
      <c r="C62" s="15" t="s">
        <v>89</v>
      </c>
      <c r="D62" s="16" t="s">
        <v>90</v>
      </c>
      <c r="E62" s="16" t="s">
        <v>90</v>
      </c>
      <c r="F62" s="17" t="s">
        <v>90</v>
      </c>
      <c r="G62" s="17" t="s">
        <v>90</v>
      </c>
      <c r="H62" s="17" t="s">
        <v>90</v>
      </c>
      <c r="I62" s="17" t="s">
        <v>90</v>
      </c>
      <c r="J62" s="17" t="s">
        <v>90</v>
      </c>
      <c r="K62" s="17" t="s">
        <v>90</v>
      </c>
      <c r="L62" s="17" t="s">
        <v>90</v>
      </c>
      <c r="M62" s="17" t="s">
        <v>90</v>
      </c>
      <c r="N62" s="17" t="s">
        <v>90</v>
      </c>
      <c r="O62" s="17">
        <v>0</v>
      </c>
      <c r="P62" s="17" t="s">
        <v>90</v>
      </c>
      <c r="Q62" s="17" t="s">
        <v>90</v>
      </c>
      <c r="R62" s="17" t="s">
        <v>90</v>
      </c>
      <c r="S62" s="17" t="s">
        <v>90</v>
      </c>
      <c r="T62" s="17" t="s">
        <v>90</v>
      </c>
      <c r="U62" s="17" t="s">
        <v>90</v>
      </c>
      <c r="V62" s="17">
        <v>0</v>
      </c>
      <c r="W62" s="17" t="s">
        <v>90</v>
      </c>
      <c r="X62" s="17" t="s">
        <v>90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 t="s">
        <v>90</v>
      </c>
      <c r="BS62" s="17" t="s">
        <v>90</v>
      </c>
      <c r="BT62" s="17" t="s">
        <v>90</v>
      </c>
      <c r="BU62" s="17" t="s">
        <v>90</v>
      </c>
      <c r="BV62" s="17" t="s">
        <v>90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f t="shared" si="31"/>
        <v>0</v>
      </c>
      <c r="CC62" s="17">
        <f t="shared" si="32"/>
        <v>0</v>
      </c>
      <c r="CD62" s="17">
        <f t="shared" si="33"/>
        <v>0</v>
      </c>
      <c r="CE62" s="17">
        <f t="shared" si="34"/>
        <v>0</v>
      </c>
      <c r="CF62" s="17">
        <f t="shared" si="35"/>
        <v>0</v>
      </c>
      <c r="CG62" s="17" t="s">
        <v>90</v>
      </c>
    </row>
    <row r="63" spans="1:87" s="18" customFormat="1" x14ac:dyDescent="0.25">
      <c r="A63" s="21" t="s">
        <v>164</v>
      </c>
      <c r="B63" s="14" t="s">
        <v>165</v>
      </c>
      <c r="C63" s="15" t="s">
        <v>89</v>
      </c>
      <c r="D63" s="16" t="s">
        <v>90</v>
      </c>
      <c r="E63" s="16" t="s">
        <v>90</v>
      </c>
      <c r="F63" s="15" t="s">
        <v>90</v>
      </c>
      <c r="G63" s="17" t="s">
        <v>90</v>
      </c>
      <c r="H63" s="17" t="s">
        <v>90</v>
      </c>
      <c r="I63" s="17" t="s">
        <v>90</v>
      </c>
      <c r="J63" s="17" t="s">
        <v>90</v>
      </c>
      <c r="K63" s="17" t="s">
        <v>90</v>
      </c>
      <c r="L63" s="17" t="s">
        <v>90</v>
      </c>
      <c r="M63" s="17" t="s">
        <v>90</v>
      </c>
      <c r="N63" s="17" t="s">
        <v>90</v>
      </c>
      <c r="O63" s="17">
        <v>0</v>
      </c>
      <c r="P63" s="17" t="s">
        <v>90</v>
      </c>
      <c r="Q63" s="17" t="s">
        <v>90</v>
      </c>
      <c r="R63" s="17" t="s">
        <v>90</v>
      </c>
      <c r="S63" s="17" t="s">
        <v>90</v>
      </c>
      <c r="T63" s="17" t="s">
        <v>90</v>
      </c>
      <c r="U63" s="17" t="s">
        <v>90</v>
      </c>
      <c r="V63" s="17">
        <v>0</v>
      </c>
      <c r="W63" s="17" t="s">
        <v>90</v>
      </c>
      <c r="X63" s="17" t="s">
        <v>90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 t="s">
        <v>90</v>
      </c>
      <c r="BS63" s="17" t="s">
        <v>90</v>
      </c>
      <c r="BT63" s="17" t="s">
        <v>90</v>
      </c>
      <c r="BU63" s="17" t="s">
        <v>90</v>
      </c>
      <c r="BV63" s="17" t="s">
        <v>90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f t="shared" si="31"/>
        <v>0</v>
      </c>
      <c r="CC63" s="17">
        <f t="shared" si="32"/>
        <v>0</v>
      </c>
      <c r="CD63" s="17">
        <f t="shared" si="33"/>
        <v>0</v>
      </c>
      <c r="CE63" s="17">
        <f t="shared" si="34"/>
        <v>0</v>
      </c>
      <c r="CF63" s="17">
        <f t="shared" si="35"/>
        <v>0</v>
      </c>
      <c r="CG63" s="17" t="s">
        <v>90</v>
      </c>
    </row>
    <row r="64" spans="1:87" s="18" customFormat="1" x14ac:dyDescent="0.25">
      <c r="A64" s="21" t="s">
        <v>166</v>
      </c>
      <c r="B64" s="14" t="s">
        <v>167</v>
      </c>
      <c r="C64" s="15" t="s">
        <v>89</v>
      </c>
      <c r="D64" s="16" t="s">
        <v>90</v>
      </c>
      <c r="E64" s="16" t="s">
        <v>90</v>
      </c>
      <c r="F64" s="15" t="s">
        <v>90</v>
      </c>
      <c r="G64" s="17" t="s">
        <v>90</v>
      </c>
      <c r="H64" s="17" t="s">
        <v>90</v>
      </c>
      <c r="I64" s="17" t="s">
        <v>90</v>
      </c>
      <c r="J64" s="17" t="s">
        <v>90</v>
      </c>
      <c r="K64" s="17" t="s">
        <v>90</v>
      </c>
      <c r="L64" s="17" t="s">
        <v>90</v>
      </c>
      <c r="M64" s="17" t="s">
        <v>90</v>
      </c>
      <c r="N64" s="17" t="s">
        <v>90</v>
      </c>
      <c r="O64" s="17">
        <v>0</v>
      </c>
      <c r="P64" s="17" t="s">
        <v>90</v>
      </c>
      <c r="Q64" s="17" t="s">
        <v>90</v>
      </c>
      <c r="R64" s="17" t="s">
        <v>90</v>
      </c>
      <c r="S64" s="17" t="s">
        <v>90</v>
      </c>
      <c r="T64" s="17" t="s">
        <v>90</v>
      </c>
      <c r="U64" s="17" t="s">
        <v>90</v>
      </c>
      <c r="V64" s="17">
        <v>0</v>
      </c>
      <c r="W64" s="17" t="s">
        <v>90</v>
      </c>
      <c r="X64" s="17" t="s">
        <v>90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 t="s">
        <v>90</v>
      </c>
      <c r="BS64" s="17" t="s">
        <v>90</v>
      </c>
      <c r="BT64" s="17" t="s">
        <v>90</v>
      </c>
      <c r="BU64" s="17" t="s">
        <v>90</v>
      </c>
      <c r="BV64" s="17" t="s">
        <v>90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f t="shared" si="31"/>
        <v>0</v>
      </c>
      <c r="CC64" s="17">
        <f t="shared" si="32"/>
        <v>0</v>
      </c>
      <c r="CD64" s="17">
        <f t="shared" si="33"/>
        <v>0</v>
      </c>
      <c r="CE64" s="17">
        <f t="shared" si="34"/>
        <v>0</v>
      </c>
      <c r="CF64" s="17">
        <f t="shared" si="35"/>
        <v>0</v>
      </c>
      <c r="CG64" s="17" t="s">
        <v>90</v>
      </c>
    </row>
    <row r="65" spans="1:85" s="18" customFormat="1" x14ac:dyDescent="0.25">
      <c r="A65" s="21" t="s">
        <v>168</v>
      </c>
      <c r="B65" s="14" t="s">
        <v>169</v>
      </c>
      <c r="C65" s="15" t="s">
        <v>89</v>
      </c>
      <c r="D65" s="16" t="s">
        <v>90</v>
      </c>
      <c r="E65" s="16" t="s">
        <v>90</v>
      </c>
      <c r="F65" s="15" t="s">
        <v>90</v>
      </c>
      <c r="G65" s="17" t="s">
        <v>90</v>
      </c>
      <c r="H65" s="17" t="s">
        <v>90</v>
      </c>
      <c r="I65" s="17" t="s">
        <v>90</v>
      </c>
      <c r="J65" s="17" t="s">
        <v>90</v>
      </c>
      <c r="K65" s="17" t="s">
        <v>90</v>
      </c>
      <c r="L65" s="17" t="s">
        <v>90</v>
      </c>
      <c r="M65" s="17" t="s">
        <v>90</v>
      </c>
      <c r="N65" s="17" t="s">
        <v>90</v>
      </c>
      <c r="O65" s="17">
        <v>0</v>
      </c>
      <c r="P65" s="17" t="s">
        <v>90</v>
      </c>
      <c r="Q65" s="17" t="s">
        <v>90</v>
      </c>
      <c r="R65" s="17" t="s">
        <v>90</v>
      </c>
      <c r="S65" s="17" t="s">
        <v>90</v>
      </c>
      <c r="T65" s="17" t="s">
        <v>90</v>
      </c>
      <c r="U65" s="17" t="s">
        <v>90</v>
      </c>
      <c r="V65" s="17">
        <v>0</v>
      </c>
      <c r="W65" s="17" t="s">
        <v>90</v>
      </c>
      <c r="X65" s="17" t="s">
        <v>90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 t="s">
        <v>90</v>
      </c>
      <c r="BS65" s="17" t="s">
        <v>90</v>
      </c>
      <c r="BT65" s="17" t="s">
        <v>90</v>
      </c>
      <c r="BU65" s="17" t="s">
        <v>90</v>
      </c>
      <c r="BV65" s="17" t="s">
        <v>90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f t="shared" si="31"/>
        <v>0</v>
      </c>
      <c r="CC65" s="17">
        <f t="shared" si="32"/>
        <v>0</v>
      </c>
      <c r="CD65" s="17">
        <f t="shared" si="33"/>
        <v>0</v>
      </c>
      <c r="CE65" s="17">
        <f t="shared" si="34"/>
        <v>0</v>
      </c>
      <c r="CF65" s="17">
        <f t="shared" si="35"/>
        <v>0</v>
      </c>
      <c r="CG65" s="17" t="s">
        <v>90</v>
      </c>
    </row>
    <row r="66" spans="1:85" s="18" customFormat="1" ht="31.5" x14ac:dyDescent="0.25">
      <c r="A66" s="21" t="s">
        <v>170</v>
      </c>
      <c r="B66" s="14" t="s">
        <v>171</v>
      </c>
      <c r="C66" s="15" t="s">
        <v>89</v>
      </c>
      <c r="D66" s="16" t="s">
        <v>90</v>
      </c>
      <c r="E66" s="16" t="s">
        <v>90</v>
      </c>
      <c r="F66" s="15" t="s">
        <v>90</v>
      </c>
      <c r="G66" s="17" t="s">
        <v>90</v>
      </c>
      <c r="H66" s="17" t="s">
        <v>90</v>
      </c>
      <c r="I66" s="17" t="s">
        <v>90</v>
      </c>
      <c r="J66" s="17" t="s">
        <v>90</v>
      </c>
      <c r="K66" s="17" t="s">
        <v>90</v>
      </c>
      <c r="L66" s="17" t="s">
        <v>90</v>
      </c>
      <c r="M66" s="17" t="s">
        <v>90</v>
      </c>
      <c r="N66" s="17" t="s">
        <v>90</v>
      </c>
      <c r="O66" s="17">
        <v>0</v>
      </c>
      <c r="P66" s="17" t="s">
        <v>90</v>
      </c>
      <c r="Q66" s="17" t="s">
        <v>90</v>
      </c>
      <c r="R66" s="17" t="s">
        <v>90</v>
      </c>
      <c r="S66" s="17" t="s">
        <v>90</v>
      </c>
      <c r="T66" s="17" t="s">
        <v>90</v>
      </c>
      <c r="U66" s="17" t="s">
        <v>90</v>
      </c>
      <c r="V66" s="17">
        <v>0</v>
      </c>
      <c r="W66" s="17" t="s">
        <v>90</v>
      </c>
      <c r="X66" s="17" t="s">
        <v>90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 t="s">
        <v>90</v>
      </c>
      <c r="BS66" s="17" t="s">
        <v>90</v>
      </c>
      <c r="BT66" s="17" t="s">
        <v>90</v>
      </c>
      <c r="BU66" s="17" t="s">
        <v>90</v>
      </c>
      <c r="BV66" s="17" t="s">
        <v>90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f t="shared" si="31"/>
        <v>0</v>
      </c>
      <c r="CC66" s="17">
        <f t="shared" si="32"/>
        <v>0</v>
      </c>
      <c r="CD66" s="17">
        <f t="shared" si="33"/>
        <v>0</v>
      </c>
      <c r="CE66" s="17">
        <f t="shared" si="34"/>
        <v>0</v>
      </c>
      <c r="CF66" s="17">
        <f t="shared" si="35"/>
        <v>0</v>
      </c>
      <c r="CG66" s="17" t="s">
        <v>90</v>
      </c>
    </row>
    <row r="67" spans="1:85" s="18" customFormat="1" ht="31.5" x14ac:dyDescent="0.25">
      <c r="A67" s="21" t="s">
        <v>172</v>
      </c>
      <c r="B67" s="14" t="s">
        <v>173</v>
      </c>
      <c r="C67" s="15" t="s">
        <v>89</v>
      </c>
      <c r="D67" s="16" t="s">
        <v>90</v>
      </c>
      <c r="E67" s="16" t="s">
        <v>90</v>
      </c>
      <c r="F67" s="15" t="s">
        <v>90</v>
      </c>
      <c r="G67" s="17" t="s">
        <v>90</v>
      </c>
      <c r="H67" s="17" t="s">
        <v>90</v>
      </c>
      <c r="I67" s="17" t="s">
        <v>90</v>
      </c>
      <c r="J67" s="17" t="s">
        <v>90</v>
      </c>
      <c r="K67" s="17" t="s">
        <v>90</v>
      </c>
      <c r="L67" s="17" t="s">
        <v>90</v>
      </c>
      <c r="M67" s="17" t="s">
        <v>90</v>
      </c>
      <c r="N67" s="17" t="s">
        <v>90</v>
      </c>
      <c r="O67" s="17">
        <v>0</v>
      </c>
      <c r="P67" s="17" t="s">
        <v>90</v>
      </c>
      <c r="Q67" s="17" t="s">
        <v>90</v>
      </c>
      <c r="R67" s="17" t="s">
        <v>90</v>
      </c>
      <c r="S67" s="17" t="s">
        <v>90</v>
      </c>
      <c r="T67" s="17" t="s">
        <v>90</v>
      </c>
      <c r="U67" s="17" t="s">
        <v>90</v>
      </c>
      <c r="V67" s="17">
        <v>0</v>
      </c>
      <c r="W67" s="17" t="s">
        <v>90</v>
      </c>
      <c r="X67" s="17" t="s">
        <v>90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 t="s">
        <v>90</v>
      </c>
      <c r="BS67" s="17" t="s">
        <v>90</v>
      </c>
      <c r="BT67" s="17" t="s">
        <v>90</v>
      </c>
      <c r="BU67" s="17" t="s">
        <v>90</v>
      </c>
      <c r="BV67" s="17" t="s">
        <v>90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f t="shared" si="31"/>
        <v>0</v>
      </c>
      <c r="CC67" s="17">
        <f t="shared" si="32"/>
        <v>0</v>
      </c>
      <c r="CD67" s="17">
        <f t="shared" si="33"/>
        <v>0</v>
      </c>
      <c r="CE67" s="17">
        <f t="shared" si="34"/>
        <v>0</v>
      </c>
      <c r="CF67" s="17">
        <f t="shared" si="35"/>
        <v>0</v>
      </c>
      <c r="CG67" s="17" t="s">
        <v>90</v>
      </c>
    </row>
    <row r="68" spans="1:85" s="18" customFormat="1" ht="31.5" x14ac:dyDescent="0.25">
      <c r="A68" s="21" t="s">
        <v>174</v>
      </c>
      <c r="B68" s="14" t="s">
        <v>175</v>
      </c>
      <c r="C68" s="15" t="s">
        <v>89</v>
      </c>
      <c r="D68" s="16" t="s">
        <v>90</v>
      </c>
      <c r="E68" s="16" t="s">
        <v>90</v>
      </c>
      <c r="F68" s="15" t="s">
        <v>90</v>
      </c>
      <c r="G68" s="17" t="s">
        <v>90</v>
      </c>
      <c r="H68" s="17" t="s">
        <v>90</v>
      </c>
      <c r="I68" s="17" t="s">
        <v>90</v>
      </c>
      <c r="J68" s="17" t="s">
        <v>90</v>
      </c>
      <c r="K68" s="17" t="s">
        <v>90</v>
      </c>
      <c r="L68" s="17" t="s">
        <v>90</v>
      </c>
      <c r="M68" s="17" t="s">
        <v>90</v>
      </c>
      <c r="N68" s="17" t="s">
        <v>90</v>
      </c>
      <c r="O68" s="17">
        <v>0</v>
      </c>
      <c r="P68" s="17" t="s">
        <v>90</v>
      </c>
      <c r="Q68" s="17" t="s">
        <v>90</v>
      </c>
      <c r="R68" s="17" t="s">
        <v>90</v>
      </c>
      <c r="S68" s="17" t="s">
        <v>90</v>
      </c>
      <c r="T68" s="17" t="s">
        <v>90</v>
      </c>
      <c r="U68" s="17" t="s">
        <v>90</v>
      </c>
      <c r="V68" s="17">
        <v>0</v>
      </c>
      <c r="W68" s="17" t="s">
        <v>90</v>
      </c>
      <c r="X68" s="17" t="s">
        <v>90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 t="s">
        <v>90</v>
      </c>
      <c r="BS68" s="17" t="s">
        <v>90</v>
      </c>
      <c r="BT68" s="17" t="s">
        <v>90</v>
      </c>
      <c r="BU68" s="17" t="s">
        <v>90</v>
      </c>
      <c r="BV68" s="17" t="s">
        <v>90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f t="shared" si="31"/>
        <v>0</v>
      </c>
      <c r="CC68" s="17">
        <f t="shared" si="32"/>
        <v>0</v>
      </c>
      <c r="CD68" s="17">
        <f t="shared" si="33"/>
        <v>0</v>
      </c>
      <c r="CE68" s="17">
        <f t="shared" si="34"/>
        <v>0</v>
      </c>
      <c r="CF68" s="17">
        <f t="shared" si="35"/>
        <v>0</v>
      </c>
      <c r="CG68" s="17" t="s">
        <v>90</v>
      </c>
    </row>
    <row r="69" spans="1:85" s="18" customFormat="1" ht="31.5" x14ac:dyDescent="0.25">
      <c r="A69" s="21" t="s">
        <v>176</v>
      </c>
      <c r="B69" s="14" t="s">
        <v>177</v>
      </c>
      <c r="C69" s="15" t="s">
        <v>89</v>
      </c>
      <c r="D69" s="16" t="s">
        <v>90</v>
      </c>
      <c r="E69" s="16" t="s">
        <v>90</v>
      </c>
      <c r="F69" s="15" t="s">
        <v>90</v>
      </c>
      <c r="G69" s="17" t="s">
        <v>90</v>
      </c>
      <c r="H69" s="17" t="s">
        <v>90</v>
      </c>
      <c r="I69" s="17" t="s">
        <v>90</v>
      </c>
      <c r="J69" s="17" t="s">
        <v>90</v>
      </c>
      <c r="K69" s="17" t="s">
        <v>90</v>
      </c>
      <c r="L69" s="17" t="s">
        <v>90</v>
      </c>
      <c r="M69" s="17" t="s">
        <v>90</v>
      </c>
      <c r="N69" s="17" t="s">
        <v>90</v>
      </c>
      <c r="O69" s="17">
        <v>0</v>
      </c>
      <c r="P69" s="17" t="s">
        <v>90</v>
      </c>
      <c r="Q69" s="17" t="s">
        <v>90</v>
      </c>
      <c r="R69" s="17" t="s">
        <v>90</v>
      </c>
      <c r="S69" s="17" t="s">
        <v>90</v>
      </c>
      <c r="T69" s="17" t="s">
        <v>90</v>
      </c>
      <c r="U69" s="17" t="s">
        <v>90</v>
      </c>
      <c r="V69" s="17">
        <v>0</v>
      </c>
      <c r="W69" s="17" t="s">
        <v>90</v>
      </c>
      <c r="X69" s="17" t="s">
        <v>90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 t="s">
        <v>90</v>
      </c>
      <c r="BS69" s="17" t="s">
        <v>90</v>
      </c>
      <c r="BT69" s="17" t="s">
        <v>90</v>
      </c>
      <c r="BU69" s="17" t="s">
        <v>90</v>
      </c>
      <c r="BV69" s="17" t="s">
        <v>90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f t="shared" si="31"/>
        <v>0</v>
      </c>
      <c r="CC69" s="17">
        <f t="shared" si="32"/>
        <v>0</v>
      </c>
      <c r="CD69" s="17">
        <f t="shared" si="33"/>
        <v>0</v>
      </c>
      <c r="CE69" s="17">
        <f t="shared" si="34"/>
        <v>0</v>
      </c>
      <c r="CF69" s="17">
        <f t="shared" si="35"/>
        <v>0</v>
      </c>
      <c r="CG69" s="17" t="s">
        <v>90</v>
      </c>
    </row>
    <row r="70" spans="1:85" s="18" customFormat="1" ht="31.5" x14ac:dyDescent="0.25">
      <c r="A70" s="21" t="s">
        <v>178</v>
      </c>
      <c r="B70" s="14" t="s">
        <v>179</v>
      </c>
      <c r="C70" s="15" t="s">
        <v>89</v>
      </c>
      <c r="D70" s="16" t="s">
        <v>90</v>
      </c>
      <c r="E70" s="16" t="s">
        <v>90</v>
      </c>
      <c r="F70" s="15" t="s">
        <v>90</v>
      </c>
      <c r="G70" s="17" t="s">
        <v>90</v>
      </c>
      <c r="H70" s="17" t="s">
        <v>90</v>
      </c>
      <c r="I70" s="17" t="s">
        <v>90</v>
      </c>
      <c r="J70" s="17" t="s">
        <v>90</v>
      </c>
      <c r="K70" s="17" t="s">
        <v>90</v>
      </c>
      <c r="L70" s="17" t="s">
        <v>90</v>
      </c>
      <c r="M70" s="17" t="s">
        <v>90</v>
      </c>
      <c r="N70" s="17" t="s">
        <v>90</v>
      </c>
      <c r="O70" s="17">
        <v>0</v>
      </c>
      <c r="P70" s="17" t="s">
        <v>90</v>
      </c>
      <c r="Q70" s="17" t="s">
        <v>90</v>
      </c>
      <c r="R70" s="17" t="s">
        <v>90</v>
      </c>
      <c r="S70" s="17" t="s">
        <v>90</v>
      </c>
      <c r="T70" s="17" t="s">
        <v>90</v>
      </c>
      <c r="U70" s="17" t="s">
        <v>90</v>
      </c>
      <c r="V70" s="17">
        <v>0</v>
      </c>
      <c r="W70" s="17" t="s">
        <v>90</v>
      </c>
      <c r="X70" s="17" t="s">
        <v>90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 t="s">
        <v>90</v>
      </c>
      <c r="BS70" s="17" t="s">
        <v>90</v>
      </c>
      <c r="BT70" s="17" t="s">
        <v>90</v>
      </c>
      <c r="BU70" s="17" t="s">
        <v>90</v>
      </c>
      <c r="BV70" s="17" t="s">
        <v>90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f t="shared" si="31"/>
        <v>0</v>
      </c>
      <c r="CC70" s="17">
        <f t="shared" si="32"/>
        <v>0</v>
      </c>
      <c r="CD70" s="17">
        <f t="shared" si="33"/>
        <v>0</v>
      </c>
      <c r="CE70" s="17">
        <f t="shared" si="34"/>
        <v>0</v>
      </c>
      <c r="CF70" s="17">
        <f t="shared" si="35"/>
        <v>0</v>
      </c>
      <c r="CG70" s="17" t="s">
        <v>90</v>
      </c>
    </row>
    <row r="71" spans="1:85" s="18" customFormat="1" x14ac:dyDescent="0.25">
      <c r="A71" s="21" t="s">
        <v>180</v>
      </c>
      <c r="B71" s="14" t="s">
        <v>181</v>
      </c>
      <c r="C71" s="15" t="s">
        <v>89</v>
      </c>
      <c r="D71" s="16" t="s">
        <v>90</v>
      </c>
      <c r="E71" s="16" t="s">
        <v>90</v>
      </c>
      <c r="F71" s="15" t="s">
        <v>90</v>
      </c>
      <c r="G71" s="17" t="s">
        <v>90</v>
      </c>
      <c r="H71" s="17" t="s">
        <v>90</v>
      </c>
      <c r="I71" s="17" t="s">
        <v>90</v>
      </c>
      <c r="J71" s="17" t="s">
        <v>90</v>
      </c>
      <c r="K71" s="17" t="s">
        <v>90</v>
      </c>
      <c r="L71" s="17" t="s">
        <v>90</v>
      </c>
      <c r="M71" s="17" t="s">
        <v>90</v>
      </c>
      <c r="N71" s="17" t="s">
        <v>90</v>
      </c>
      <c r="O71" s="17">
        <v>0</v>
      </c>
      <c r="P71" s="17" t="s">
        <v>90</v>
      </c>
      <c r="Q71" s="17" t="s">
        <v>90</v>
      </c>
      <c r="R71" s="17" t="s">
        <v>90</v>
      </c>
      <c r="S71" s="17" t="s">
        <v>90</v>
      </c>
      <c r="T71" s="17" t="s">
        <v>90</v>
      </c>
      <c r="U71" s="17" t="s">
        <v>90</v>
      </c>
      <c r="V71" s="17">
        <v>0</v>
      </c>
      <c r="W71" s="17" t="s">
        <v>90</v>
      </c>
      <c r="X71" s="17" t="s">
        <v>90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 t="s">
        <v>90</v>
      </c>
      <c r="BS71" s="17" t="s">
        <v>90</v>
      </c>
      <c r="BT71" s="17" t="s">
        <v>90</v>
      </c>
      <c r="BU71" s="17" t="s">
        <v>90</v>
      </c>
      <c r="BV71" s="17" t="s">
        <v>90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f t="shared" si="31"/>
        <v>0</v>
      </c>
      <c r="CC71" s="17">
        <f t="shared" si="32"/>
        <v>0</v>
      </c>
      <c r="CD71" s="17">
        <f t="shared" si="33"/>
        <v>0</v>
      </c>
      <c r="CE71" s="17">
        <f t="shared" si="34"/>
        <v>0</v>
      </c>
      <c r="CF71" s="17">
        <f t="shared" si="35"/>
        <v>0</v>
      </c>
      <c r="CG71" s="17" t="s">
        <v>90</v>
      </c>
    </row>
    <row r="72" spans="1:85" s="18" customFormat="1" ht="31.5" x14ac:dyDescent="0.25">
      <c r="A72" s="21" t="s">
        <v>182</v>
      </c>
      <c r="B72" s="14" t="s">
        <v>183</v>
      </c>
      <c r="C72" s="15" t="s">
        <v>89</v>
      </c>
      <c r="D72" s="16" t="s">
        <v>90</v>
      </c>
      <c r="E72" s="16" t="s">
        <v>90</v>
      </c>
      <c r="F72" s="15" t="s">
        <v>90</v>
      </c>
      <c r="G72" s="17" t="s">
        <v>90</v>
      </c>
      <c r="H72" s="17" t="s">
        <v>90</v>
      </c>
      <c r="I72" s="17" t="s">
        <v>90</v>
      </c>
      <c r="J72" s="17" t="s">
        <v>90</v>
      </c>
      <c r="K72" s="17" t="s">
        <v>90</v>
      </c>
      <c r="L72" s="17" t="s">
        <v>90</v>
      </c>
      <c r="M72" s="17" t="s">
        <v>90</v>
      </c>
      <c r="N72" s="17" t="s">
        <v>90</v>
      </c>
      <c r="O72" s="17">
        <v>0</v>
      </c>
      <c r="P72" s="17" t="s">
        <v>90</v>
      </c>
      <c r="Q72" s="17" t="s">
        <v>90</v>
      </c>
      <c r="R72" s="17" t="s">
        <v>90</v>
      </c>
      <c r="S72" s="17" t="s">
        <v>90</v>
      </c>
      <c r="T72" s="17" t="s">
        <v>90</v>
      </c>
      <c r="U72" s="17" t="s">
        <v>90</v>
      </c>
      <c r="V72" s="17">
        <v>0</v>
      </c>
      <c r="W72" s="17" t="s">
        <v>90</v>
      </c>
      <c r="X72" s="17" t="s">
        <v>90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 t="s">
        <v>90</v>
      </c>
      <c r="BS72" s="17" t="s">
        <v>90</v>
      </c>
      <c r="BT72" s="17" t="s">
        <v>90</v>
      </c>
      <c r="BU72" s="17" t="s">
        <v>90</v>
      </c>
      <c r="BV72" s="17" t="s">
        <v>90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f t="shared" si="31"/>
        <v>0</v>
      </c>
      <c r="CC72" s="17">
        <f t="shared" si="32"/>
        <v>0</v>
      </c>
      <c r="CD72" s="17">
        <f t="shared" si="33"/>
        <v>0</v>
      </c>
      <c r="CE72" s="17">
        <f t="shared" si="34"/>
        <v>0</v>
      </c>
      <c r="CF72" s="17">
        <f t="shared" si="35"/>
        <v>0</v>
      </c>
      <c r="CG72" s="17" t="s">
        <v>90</v>
      </c>
    </row>
    <row r="73" spans="1:85" ht="31.5" x14ac:dyDescent="0.25">
      <c r="A73" s="21" t="s">
        <v>184</v>
      </c>
      <c r="B73" s="14" t="s">
        <v>185</v>
      </c>
      <c r="C73" s="15" t="s">
        <v>89</v>
      </c>
      <c r="D73" s="16" t="s">
        <v>90</v>
      </c>
      <c r="E73" s="16" t="s">
        <v>90</v>
      </c>
      <c r="F73" s="15" t="s">
        <v>90</v>
      </c>
      <c r="G73" s="17" t="s">
        <v>90</v>
      </c>
      <c r="H73" s="17" t="s">
        <v>90</v>
      </c>
      <c r="I73" s="17" t="s">
        <v>90</v>
      </c>
      <c r="J73" s="17" t="s">
        <v>90</v>
      </c>
      <c r="K73" s="17" t="s">
        <v>90</v>
      </c>
      <c r="L73" s="17" t="s">
        <v>90</v>
      </c>
      <c r="M73" s="17" t="s">
        <v>90</v>
      </c>
      <c r="N73" s="17" t="s">
        <v>90</v>
      </c>
      <c r="O73" s="17">
        <v>0</v>
      </c>
      <c r="P73" s="17" t="s">
        <v>90</v>
      </c>
      <c r="Q73" s="17" t="s">
        <v>90</v>
      </c>
      <c r="R73" s="17" t="s">
        <v>90</v>
      </c>
      <c r="S73" s="17" t="s">
        <v>90</v>
      </c>
      <c r="T73" s="17" t="s">
        <v>90</v>
      </c>
      <c r="U73" s="17" t="s">
        <v>90</v>
      </c>
      <c r="V73" s="17">
        <v>0</v>
      </c>
      <c r="W73" s="17" t="s">
        <v>90</v>
      </c>
      <c r="X73" s="17" t="s">
        <v>90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 t="s">
        <v>90</v>
      </c>
      <c r="BS73" s="17" t="s">
        <v>90</v>
      </c>
      <c r="BT73" s="17" t="s">
        <v>90</v>
      </c>
      <c r="BU73" s="17" t="s">
        <v>90</v>
      </c>
      <c r="BV73" s="17" t="s">
        <v>90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f t="shared" si="31"/>
        <v>0</v>
      </c>
      <c r="CC73" s="17">
        <f t="shared" si="32"/>
        <v>0</v>
      </c>
      <c r="CD73" s="17">
        <f t="shared" si="33"/>
        <v>0</v>
      </c>
      <c r="CE73" s="17">
        <f t="shared" si="34"/>
        <v>0</v>
      </c>
      <c r="CF73" s="17">
        <f t="shared" si="35"/>
        <v>0</v>
      </c>
      <c r="CG73" s="17" t="s">
        <v>90</v>
      </c>
    </row>
    <row r="74" spans="1:85" ht="31.5" x14ac:dyDescent="0.25">
      <c r="A74" s="21" t="s">
        <v>186</v>
      </c>
      <c r="B74" s="14" t="s">
        <v>187</v>
      </c>
      <c r="C74" s="15" t="s">
        <v>89</v>
      </c>
      <c r="D74" s="16" t="s">
        <v>90</v>
      </c>
      <c r="E74" s="16" t="s">
        <v>90</v>
      </c>
      <c r="F74" s="15" t="s">
        <v>90</v>
      </c>
      <c r="G74" s="17" t="s">
        <v>90</v>
      </c>
      <c r="H74" s="17" t="s">
        <v>90</v>
      </c>
      <c r="I74" s="17" t="s">
        <v>90</v>
      </c>
      <c r="J74" s="17" t="s">
        <v>90</v>
      </c>
      <c r="K74" s="17" t="s">
        <v>90</v>
      </c>
      <c r="L74" s="17" t="s">
        <v>90</v>
      </c>
      <c r="M74" s="17" t="s">
        <v>90</v>
      </c>
      <c r="N74" s="17" t="s">
        <v>90</v>
      </c>
      <c r="O74" s="17">
        <v>0</v>
      </c>
      <c r="P74" s="17" t="s">
        <v>90</v>
      </c>
      <c r="Q74" s="17" t="s">
        <v>90</v>
      </c>
      <c r="R74" s="17" t="s">
        <v>90</v>
      </c>
      <c r="S74" s="17" t="s">
        <v>90</v>
      </c>
      <c r="T74" s="17" t="s">
        <v>90</v>
      </c>
      <c r="U74" s="17" t="s">
        <v>90</v>
      </c>
      <c r="V74" s="17">
        <v>0</v>
      </c>
      <c r="W74" s="17" t="s">
        <v>90</v>
      </c>
      <c r="X74" s="17" t="s">
        <v>90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 t="s">
        <v>90</v>
      </c>
      <c r="BS74" s="17" t="s">
        <v>90</v>
      </c>
      <c r="BT74" s="17" t="s">
        <v>90</v>
      </c>
      <c r="BU74" s="17" t="s">
        <v>90</v>
      </c>
      <c r="BV74" s="17" t="s">
        <v>90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f t="shared" si="31"/>
        <v>0</v>
      </c>
      <c r="CC74" s="17">
        <f t="shared" si="32"/>
        <v>0</v>
      </c>
      <c r="CD74" s="17">
        <f t="shared" si="33"/>
        <v>0</v>
      </c>
      <c r="CE74" s="17">
        <f t="shared" si="34"/>
        <v>0</v>
      </c>
      <c r="CF74" s="17">
        <f t="shared" si="35"/>
        <v>0</v>
      </c>
      <c r="CG74" s="17" t="s">
        <v>90</v>
      </c>
    </row>
    <row r="75" spans="1:85" ht="31.5" x14ac:dyDescent="0.25">
      <c r="A75" s="21" t="s">
        <v>188</v>
      </c>
      <c r="B75" s="14" t="s">
        <v>189</v>
      </c>
      <c r="C75" s="15" t="s">
        <v>89</v>
      </c>
      <c r="D75" s="16" t="s">
        <v>90</v>
      </c>
      <c r="E75" s="16" t="s">
        <v>90</v>
      </c>
      <c r="F75" s="15" t="s">
        <v>90</v>
      </c>
      <c r="G75" s="17" t="s">
        <v>90</v>
      </c>
      <c r="H75" s="17" t="s">
        <v>90</v>
      </c>
      <c r="I75" s="17" t="s">
        <v>90</v>
      </c>
      <c r="J75" s="17" t="s">
        <v>90</v>
      </c>
      <c r="K75" s="17" t="s">
        <v>90</v>
      </c>
      <c r="L75" s="17" t="s">
        <v>90</v>
      </c>
      <c r="M75" s="17" t="s">
        <v>90</v>
      </c>
      <c r="N75" s="17" t="s">
        <v>90</v>
      </c>
      <c r="O75" s="17">
        <v>0</v>
      </c>
      <c r="P75" s="17" t="s">
        <v>90</v>
      </c>
      <c r="Q75" s="17" t="s">
        <v>90</v>
      </c>
      <c r="R75" s="17" t="s">
        <v>90</v>
      </c>
      <c r="S75" s="17" t="s">
        <v>90</v>
      </c>
      <c r="T75" s="17" t="s">
        <v>90</v>
      </c>
      <c r="U75" s="17" t="s">
        <v>90</v>
      </c>
      <c r="V75" s="17">
        <v>0</v>
      </c>
      <c r="W75" s="17" t="s">
        <v>90</v>
      </c>
      <c r="X75" s="17" t="s">
        <v>90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 t="s">
        <v>90</v>
      </c>
      <c r="BS75" s="17" t="s">
        <v>90</v>
      </c>
      <c r="BT75" s="17" t="s">
        <v>90</v>
      </c>
      <c r="BU75" s="17" t="s">
        <v>90</v>
      </c>
      <c r="BV75" s="17" t="s">
        <v>90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f t="shared" si="31"/>
        <v>0</v>
      </c>
      <c r="CC75" s="17">
        <f t="shared" si="32"/>
        <v>0</v>
      </c>
      <c r="CD75" s="17">
        <f t="shared" si="33"/>
        <v>0</v>
      </c>
      <c r="CE75" s="17">
        <f t="shared" si="34"/>
        <v>0</v>
      </c>
      <c r="CF75" s="17">
        <f t="shared" si="35"/>
        <v>0</v>
      </c>
      <c r="CG75" s="17" t="s">
        <v>90</v>
      </c>
    </row>
    <row r="76" spans="1:85" x14ac:dyDescent="0.25">
      <c r="A76" s="21" t="s">
        <v>190</v>
      </c>
      <c r="B76" s="14" t="s">
        <v>191</v>
      </c>
      <c r="C76" s="15" t="s">
        <v>89</v>
      </c>
      <c r="D76" s="16" t="s">
        <v>90</v>
      </c>
      <c r="E76" s="16" t="s">
        <v>90</v>
      </c>
      <c r="F76" s="17" t="s">
        <v>90</v>
      </c>
      <c r="G76" s="17" t="s">
        <v>90</v>
      </c>
      <c r="H76" s="17" t="s">
        <v>90</v>
      </c>
      <c r="I76" s="17" t="s">
        <v>90</v>
      </c>
      <c r="J76" s="17" t="s">
        <v>90</v>
      </c>
      <c r="K76" s="17" t="s">
        <v>90</v>
      </c>
      <c r="L76" s="17" t="s">
        <v>90</v>
      </c>
      <c r="M76" s="17" t="s">
        <v>90</v>
      </c>
      <c r="N76" s="17" t="s">
        <v>90</v>
      </c>
      <c r="O76" s="17">
        <v>0</v>
      </c>
      <c r="P76" s="17" t="s">
        <v>90</v>
      </c>
      <c r="Q76" s="17" t="s">
        <v>90</v>
      </c>
      <c r="R76" s="17" t="s">
        <v>90</v>
      </c>
      <c r="S76" s="17" t="s">
        <v>90</v>
      </c>
      <c r="T76" s="17" t="s">
        <v>90</v>
      </c>
      <c r="U76" s="17" t="s">
        <v>90</v>
      </c>
      <c r="V76" s="17">
        <v>0</v>
      </c>
      <c r="W76" s="17" t="s">
        <v>90</v>
      </c>
      <c r="X76" s="17" t="s">
        <v>90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 t="s">
        <v>90</v>
      </c>
      <c r="BS76" s="17" t="s">
        <v>90</v>
      </c>
      <c r="BT76" s="17" t="s">
        <v>90</v>
      </c>
      <c r="BU76" s="17" t="s">
        <v>90</v>
      </c>
      <c r="BV76" s="17" t="s">
        <v>90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f t="shared" si="31"/>
        <v>0</v>
      </c>
      <c r="CC76" s="17">
        <f t="shared" si="32"/>
        <v>0</v>
      </c>
      <c r="CD76" s="17">
        <f t="shared" si="33"/>
        <v>0</v>
      </c>
      <c r="CE76" s="17">
        <f t="shared" si="34"/>
        <v>0</v>
      </c>
      <c r="CF76" s="17">
        <f t="shared" si="35"/>
        <v>0</v>
      </c>
      <c r="CG76" s="17" t="s">
        <v>90</v>
      </c>
    </row>
    <row r="77" spans="1:85" ht="31.5" x14ac:dyDescent="0.25">
      <c r="A77" s="21" t="s">
        <v>192</v>
      </c>
      <c r="B77" s="19" t="s">
        <v>193</v>
      </c>
      <c r="C77" s="15" t="s">
        <v>89</v>
      </c>
      <c r="D77" s="16" t="s">
        <v>90</v>
      </c>
      <c r="E77" s="15" t="s">
        <v>90</v>
      </c>
      <c r="F77" s="17" t="s">
        <v>90</v>
      </c>
      <c r="G77" s="17" t="s">
        <v>90</v>
      </c>
      <c r="H77" s="17" t="s">
        <v>90</v>
      </c>
      <c r="I77" s="17" t="s">
        <v>90</v>
      </c>
      <c r="J77" s="17" t="s">
        <v>90</v>
      </c>
      <c r="K77" s="17" t="s">
        <v>90</v>
      </c>
      <c r="L77" s="17" t="s">
        <v>90</v>
      </c>
      <c r="M77" s="17" t="s">
        <v>90</v>
      </c>
      <c r="N77" s="17" t="s">
        <v>90</v>
      </c>
      <c r="O77" s="17">
        <v>0</v>
      </c>
      <c r="P77" s="17" t="s">
        <v>90</v>
      </c>
      <c r="Q77" s="17" t="s">
        <v>90</v>
      </c>
      <c r="R77" s="17" t="s">
        <v>90</v>
      </c>
      <c r="S77" s="17" t="s">
        <v>90</v>
      </c>
      <c r="T77" s="17" t="s">
        <v>90</v>
      </c>
      <c r="U77" s="17" t="s">
        <v>90</v>
      </c>
      <c r="V77" s="17">
        <v>0</v>
      </c>
      <c r="W77" s="17" t="s">
        <v>90</v>
      </c>
      <c r="X77" s="17" t="s">
        <v>90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 t="s">
        <v>90</v>
      </c>
      <c r="BS77" s="17" t="s">
        <v>90</v>
      </c>
      <c r="BT77" s="17" t="s">
        <v>90</v>
      </c>
      <c r="BU77" s="17" t="s">
        <v>90</v>
      </c>
      <c r="BV77" s="17" t="s">
        <v>90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f t="shared" si="31"/>
        <v>0</v>
      </c>
      <c r="CC77" s="17">
        <f t="shared" si="32"/>
        <v>0</v>
      </c>
      <c r="CD77" s="17">
        <f t="shared" si="33"/>
        <v>0</v>
      </c>
      <c r="CE77" s="17">
        <f t="shared" si="34"/>
        <v>0</v>
      </c>
      <c r="CF77" s="17">
        <f t="shared" si="35"/>
        <v>0</v>
      </c>
      <c r="CG77" s="17" t="s">
        <v>90</v>
      </c>
    </row>
    <row r="78" spans="1:85" x14ac:dyDescent="0.25">
      <c r="A78" s="21" t="s">
        <v>194</v>
      </c>
      <c r="B78" s="19" t="s">
        <v>195</v>
      </c>
      <c r="C78" s="15" t="s">
        <v>89</v>
      </c>
      <c r="D78" s="16" t="s">
        <v>90</v>
      </c>
      <c r="E78" s="17" t="s">
        <v>90</v>
      </c>
      <c r="F78" s="17" t="s">
        <v>90</v>
      </c>
      <c r="G78" s="17" t="s">
        <v>90</v>
      </c>
      <c r="H78" s="17" t="s">
        <v>90</v>
      </c>
      <c r="I78" s="17" t="s">
        <v>90</v>
      </c>
      <c r="J78" s="17" t="s">
        <v>90</v>
      </c>
      <c r="K78" s="17" t="s">
        <v>90</v>
      </c>
      <c r="L78" s="17" t="s">
        <v>90</v>
      </c>
      <c r="M78" s="17" t="s">
        <v>90</v>
      </c>
      <c r="N78" s="17" t="s">
        <v>90</v>
      </c>
      <c r="O78" s="17">
        <v>0</v>
      </c>
      <c r="P78" s="17" t="s">
        <v>90</v>
      </c>
      <c r="Q78" s="17" t="s">
        <v>90</v>
      </c>
      <c r="R78" s="17" t="s">
        <v>90</v>
      </c>
      <c r="S78" s="17" t="s">
        <v>90</v>
      </c>
      <c r="T78" s="17" t="s">
        <v>90</v>
      </c>
      <c r="U78" s="17" t="s">
        <v>90</v>
      </c>
      <c r="V78" s="17">
        <v>0</v>
      </c>
      <c r="W78" s="17" t="s">
        <v>90</v>
      </c>
      <c r="X78" s="17" t="s">
        <v>90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 t="s">
        <v>90</v>
      </c>
      <c r="BS78" s="17" t="s">
        <v>90</v>
      </c>
      <c r="BT78" s="17" t="s">
        <v>90</v>
      </c>
      <c r="BU78" s="17" t="s">
        <v>90</v>
      </c>
      <c r="BV78" s="17" t="s">
        <v>90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f t="shared" si="31"/>
        <v>0</v>
      </c>
      <c r="CC78" s="17">
        <f t="shared" si="32"/>
        <v>0</v>
      </c>
      <c r="CD78" s="17">
        <f t="shared" si="33"/>
        <v>0</v>
      </c>
      <c r="CE78" s="17">
        <f t="shared" si="34"/>
        <v>0</v>
      </c>
      <c r="CF78" s="17">
        <f t="shared" si="35"/>
        <v>0</v>
      </c>
      <c r="CG78" s="17" t="s">
        <v>90</v>
      </c>
    </row>
  </sheetData>
  <autoFilter ref="A13:CG78" xr:uid="{00000000-0009-0000-0000-000000000000}"/>
  <mergeCells count="39">
    <mergeCell ref="BH11:BL11"/>
    <mergeCell ref="BM11:BQ11"/>
    <mergeCell ref="AN11:AR11"/>
    <mergeCell ref="AS11:AW11"/>
    <mergeCell ref="E10:E12"/>
    <mergeCell ref="H10:M10"/>
    <mergeCell ref="BC11:BG11"/>
    <mergeCell ref="A10:A12"/>
    <mergeCell ref="A9:CG9"/>
    <mergeCell ref="B10:B12"/>
    <mergeCell ref="O10:O12"/>
    <mergeCell ref="P10:S10"/>
    <mergeCell ref="R11:S11"/>
    <mergeCell ref="T10:U11"/>
    <mergeCell ref="Y10:AH10"/>
    <mergeCell ref="Y11:AC11"/>
    <mergeCell ref="AD11:AH11"/>
    <mergeCell ref="H11:J11"/>
    <mergeCell ref="AX11:BB11"/>
    <mergeCell ref="K11:M11"/>
    <mergeCell ref="N10:N12"/>
    <mergeCell ref="BR11:BV11"/>
    <mergeCell ref="AI11:AM11"/>
    <mergeCell ref="BW2:CG2"/>
    <mergeCell ref="BW3:CG3"/>
    <mergeCell ref="CG10:CG12"/>
    <mergeCell ref="BW11:CA11"/>
    <mergeCell ref="CB11:CF11"/>
    <mergeCell ref="AI10:CF10"/>
    <mergeCell ref="A4:CG4"/>
    <mergeCell ref="A5:CG5"/>
    <mergeCell ref="A8:CG8"/>
    <mergeCell ref="V10:X11"/>
    <mergeCell ref="P11:Q11"/>
    <mergeCell ref="A6:CG6"/>
    <mergeCell ref="D10:D12"/>
    <mergeCell ref="F10:G11"/>
    <mergeCell ref="A7:CG7"/>
    <mergeCell ref="C10:C12"/>
  </mergeCells>
  <phoneticPr fontId="14" type="noConversion"/>
  <printOptions horizontalCentered="1"/>
  <pageMargins left="0" right="0" top="0" bottom="0" header="0.31496062992125984" footer="0.31496062992125984"/>
  <pageSetup paperSize="9" scale="1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2025-05-14T06:36:11Z</cp:lastPrinted>
  <dcterms:created xsi:type="dcterms:W3CDTF">2009-07-27T10:10:26Z</dcterms:created>
  <dcterms:modified xsi:type="dcterms:W3CDTF">2026-05-25T15:28:56Z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